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1. Statement of Financial Performance\"/>
    </mc:Choice>
  </mc:AlternateContent>
  <xr:revisionPtr revIDLastSave="0" documentId="8_{7A4F6889-5EA6-4402-8B04-5F034B87738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'DC37'!$A$1:$AA$59</definedName>
    <definedName name="_xlnm.Print_Area" localSheetId="11">'DC38'!$A$1:$AA$59</definedName>
    <definedName name="_xlnm.Print_Area" localSheetId="17">'DC39'!$A$1:$AA$59</definedName>
    <definedName name="_xlnm.Print_Area" localSheetId="21">'DC40'!$A$1:$AA$59</definedName>
    <definedName name="_xlnm.Print_Area" localSheetId="0">'NW371'!$A$1:$AA$59</definedName>
    <definedName name="_xlnm.Print_Area" localSheetId="1">'NW372'!$A$1:$AA$59</definedName>
    <definedName name="_xlnm.Print_Area" localSheetId="2">'NW373'!$A$1:$AA$59</definedName>
    <definedName name="_xlnm.Print_Area" localSheetId="3">'NW374'!$A$1:$AA$59</definedName>
    <definedName name="_xlnm.Print_Area" localSheetId="4">'NW375'!$A$1:$AA$59</definedName>
    <definedName name="_xlnm.Print_Area" localSheetId="6">'NW381'!$A$1:$AA$59</definedName>
    <definedName name="_xlnm.Print_Area" localSheetId="7">'NW382'!$A$1:$AA$59</definedName>
    <definedName name="_xlnm.Print_Area" localSheetId="8">'NW383'!$A$1:$AA$59</definedName>
    <definedName name="_xlnm.Print_Area" localSheetId="9">'NW384'!$A$1:$AA$59</definedName>
    <definedName name="_xlnm.Print_Area" localSheetId="10">'NW385'!$A$1:$AA$59</definedName>
    <definedName name="_xlnm.Print_Area" localSheetId="12">'NW392'!$A$1:$AA$59</definedName>
    <definedName name="_xlnm.Print_Area" localSheetId="13">'NW393'!$A$1:$AA$59</definedName>
    <definedName name="_xlnm.Print_Area" localSheetId="14">'NW394'!$A$1:$AA$59</definedName>
    <definedName name="_xlnm.Print_Area" localSheetId="15">'NW396'!$A$1:$AA$59</definedName>
    <definedName name="_xlnm.Print_Area" localSheetId="16">'NW397'!$A$1:$AA$59</definedName>
    <definedName name="_xlnm.Print_Area" localSheetId="18">'NW403'!$A$1:$AA$59</definedName>
    <definedName name="_xlnm.Print_Area" localSheetId="19">'NW404'!$A$1:$AA$59</definedName>
    <definedName name="_xlnm.Print_Area" localSheetId="20">'NW405'!$A$1:$AA$59</definedName>
    <definedName name="_xlnm.Print_Area" localSheetId="22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6" i="2" l="1"/>
  <c r="U59" i="2" s="1"/>
  <c r="E56" i="2"/>
  <c r="E59" i="2" s="1"/>
  <c r="L48" i="2"/>
  <c r="L51" i="2" s="1"/>
  <c r="L53" i="2" s="1"/>
  <c r="L56" i="2" s="1"/>
  <c r="L59" i="2" s="1"/>
  <c r="AA47" i="2"/>
  <c r="Y47" i="2"/>
  <c r="X47" i="2"/>
  <c r="X48" i="2" s="1"/>
  <c r="X51" i="2" s="1"/>
  <c r="X53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S48" i="3"/>
  <c r="S51" i="3" s="1"/>
  <c r="S53" i="3" s="1"/>
  <c r="S56" i="3" s="1"/>
  <c r="S59" i="3" s="1"/>
  <c r="H48" i="3"/>
  <c r="H51" i="3" s="1"/>
  <c r="H53" i="3" s="1"/>
  <c r="H56" i="3" s="1"/>
  <c r="H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R48" i="4"/>
  <c r="R51" i="4" s="1"/>
  <c r="R53" i="4" s="1"/>
  <c r="R56" i="4" s="1"/>
  <c r="R59" i="4" s="1"/>
  <c r="H48" i="4"/>
  <c r="H51" i="4" s="1"/>
  <c r="H53" i="4" s="1"/>
  <c r="H56" i="4" s="1"/>
  <c r="H59" i="4" s="1"/>
  <c r="AA47" i="4"/>
  <c r="Y47" i="4"/>
  <c r="X47" i="4"/>
  <c r="Z47" i="4" s="1"/>
  <c r="W47" i="4"/>
  <c r="V47" i="4"/>
  <c r="V48" i="4" s="1"/>
  <c r="V51" i="4" s="1"/>
  <c r="V53" i="4" s="1"/>
  <c r="V56" i="4" s="1"/>
  <c r="V59" i="4" s="1"/>
  <c r="U47" i="4"/>
  <c r="T47" i="4"/>
  <c r="S47" i="4"/>
  <c r="R47" i="4"/>
  <c r="Q47" i="4"/>
  <c r="P47" i="4"/>
  <c r="O47" i="4"/>
  <c r="N47" i="4"/>
  <c r="N48" i="4" s="1"/>
  <c r="N51" i="4" s="1"/>
  <c r="N53" i="4" s="1"/>
  <c r="N56" i="4" s="1"/>
  <c r="N59" i="4" s="1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Z32" i="4" s="1"/>
  <c r="W32" i="4"/>
  <c r="V32" i="4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E48" i="5"/>
  <c r="E51" i="5" s="1"/>
  <c r="E53" i="5" s="1"/>
  <c r="E56" i="5" s="1"/>
  <c r="E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M48" i="5" s="1"/>
  <c r="M51" i="5" s="1"/>
  <c r="M53" i="5" s="1"/>
  <c r="M56" i="5" s="1"/>
  <c r="M59" i="5" s="1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X48" i="5" s="1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D32" i="5"/>
  <c r="D48" i="5" s="1"/>
  <c r="D51" i="5" s="1"/>
  <c r="D53" i="5" s="1"/>
  <c r="D56" i="5" s="1"/>
  <c r="D59" i="5" s="1"/>
  <c r="C32" i="5"/>
  <c r="W53" i="6"/>
  <c r="W56" i="6" s="1"/>
  <c r="W59" i="6" s="1"/>
  <c r="C53" i="6"/>
  <c r="C56" i="6" s="1"/>
  <c r="C59" i="6" s="1"/>
  <c r="C51" i="6"/>
  <c r="T48" i="6"/>
  <c r="T51" i="6" s="1"/>
  <c r="T53" i="6" s="1"/>
  <c r="T56" i="6" s="1"/>
  <c r="T59" i="6" s="1"/>
  <c r="P48" i="6"/>
  <c r="P51" i="6" s="1"/>
  <c r="P53" i="6" s="1"/>
  <c r="P56" i="6" s="1"/>
  <c r="P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E53" i="7"/>
  <c r="E56" i="7" s="1"/>
  <c r="E59" i="7" s="1"/>
  <c r="V48" i="7"/>
  <c r="V51" i="7" s="1"/>
  <c r="V53" i="7" s="1"/>
  <c r="V56" i="7" s="1"/>
  <c r="V59" i="7" s="1"/>
  <c r="AA47" i="7"/>
  <c r="Z47" i="7"/>
  <c r="Y47" i="7"/>
  <c r="Y48" i="7" s="1"/>
  <c r="Y51" i="7" s="1"/>
  <c r="Y53" i="7" s="1"/>
  <c r="Y56" i="7" s="1"/>
  <c r="Y59" i="7" s="1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K48" i="7" s="1"/>
  <c r="K51" i="7" s="1"/>
  <c r="K53" i="7" s="1"/>
  <c r="K56" i="7" s="1"/>
  <c r="K59" i="7" s="1"/>
  <c r="J47" i="7"/>
  <c r="I47" i="7"/>
  <c r="H47" i="7"/>
  <c r="G47" i="7"/>
  <c r="G48" i="7" s="1"/>
  <c r="G51" i="7" s="1"/>
  <c r="G53" i="7" s="1"/>
  <c r="G56" i="7" s="1"/>
  <c r="G59" i="7" s="1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X48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AA48" i="8"/>
  <c r="AA51" i="8" s="1"/>
  <c r="AA53" i="8" s="1"/>
  <c r="AA56" i="8" s="1"/>
  <c r="AA59" i="8" s="1"/>
  <c r="U48" i="8"/>
  <c r="U51" i="8" s="1"/>
  <c r="U53" i="8" s="1"/>
  <c r="U56" i="8" s="1"/>
  <c r="U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V32" i="8"/>
  <c r="V48" i="8" s="1"/>
  <c r="V51" i="8" s="1"/>
  <c r="V53" i="8" s="1"/>
  <c r="V56" i="8" s="1"/>
  <c r="V59" i="8" s="1"/>
  <c r="U32" i="8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X53" i="9"/>
  <c r="X56" i="9" s="1"/>
  <c r="X59" i="9" s="1"/>
  <c r="T48" i="9"/>
  <c r="T51" i="9" s="1"/>
  <c r="T53" i="9" s="1"/>
  <c r="T56" i="9" s="1"/>
  <c r="T59" i="9" s="1"/>
  <c r="J48" i="9"/>
  <c r="J51" i="9" s="1"/>
  <c r="J53" i="9" s="1"/>
  <c r="J56" i="9" s="1"/>
  <c r="J59" i="9" s="1"/>
  <c r="D48" i="9"/>
  <c r="D51" i="9" s="1"/>
  <c r="D53" i="9" s="1"/>
  <c r="D56" i="9" s="1"/>
  <c r="D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X32" i="9"/>
  <c r="X48" i="9" s="1"/>
  <c r="X51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W53" i="10"/>
  <c r="W56" i="10" s="1"/>
  <c r="W59" i="10" s="1"/>
  <c r="T48" i="10"/>
  <c r="T51" i="10" s="1"/>
  <c r="T53" i="10" s="1"/>
  <c r="T56" i="10" s="1"/>
  <c r="T59" i="10" s="1"/>
  <c r="I48" i="10"/>
  <c r="I51" i="10" s="1"/>
  <c r="I53" i="10" s="1"/>
  <c r="I56" i="10" s="1"/>
  <c r="I59" i="10" s="1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X51" i="10" s="1"/>
  <c r="X53" i="10" s="1"/>
  <c r="X56" i="10" s="1"/>
  <c r="W32" i="10"/>
  <c r="W48" i="10" s="1"/>
  <c r="W51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S56" i="11"/>
  <c r="S59" i="11" s="1"/>
  <c r="W51" i="11"/>
  <c r="W53" i="11" s="1"/>
  <c r="W56" i="11" s="1"/>
  <c r="W59" i="11" s="1"/>
  <c r="Y48" i="11"/>
  <c r="Y51" i="11" s="1"/>
  <c r="Y53" i="11" s="1"/>
  <c r="Y56" i="11" s="1"/>
  <c r="Y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Z32" i="11" s="1"/>
  <c r="W32" i="11"/>
  <c r="W48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Q56" i="12"/>
  <c r="Q59" i="12" s="1"/>
  <c r="F53" i="12"/>
  <c r="F56" i="12" s="1"/>
  <c r="F59" i="12" s="1"/>
  <c r="Y48" i="12"/>
  <c r="Y51" i="12" s="1"/>
  <c r="Y53" i="12" s="1"/>
  <c r="Y56" i="12" s="1"/>
  <c r="Y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Z32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L32" i="12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F53" i="13"/>
  <c r="F56" i="13" s="1"/>
  <c r="F59" i="13" s="1"/>
  <c r="P48" i="13"/>
  <c r="P51" i="13" s="1"/>
  <c r="P53" i="13" s="1"/>
  <c r="P56" i="13" s="1"/>
  <c r="P59" i="13" s="1"/>
  <c r="H48" i="13"/>
  <c r="H51" i="13" s="1"/>
  <c r="H53" i="13" s="1"/>
  <c r="H56" i="13" s="1"/>
  <c r="H59" i="13" s="1"/>
  <c r="AA47" i="13"/>
  <c r="Y47" i="13"/>
  <c r="X47" i="13"/>
  <c r="W47" i="13"/>
  <c r="V47" i="13"/>
  <c r="U47" i="13"/>
  <c r="T47" i="13"/>
  <c r="S47" i="13"/>
  <c r="R47" i="13"/>
  <c r="Q47" i="13"/>
  <c r="Q48" i="13" s="1"/>
  <c r="Q51" i="13" s="1"/>
  <c r="Q53" i="13" s="1"/>
  <c r="Q56" i="13" s="1"/>
  <c r="Q59" i="13" s="1"/>
  <c r="P47" i="13"/>
  <c r="O47" i="13"/>
  <c r="N47" i="13"/>
  <c r="M47" i="13"/>
  <c r="L47" i="13"/>
  <c r="K47" i="13"/>
  <c r="J47" i="13"/>
  <c r="I47" i="13"/>
  <c r="I48" i="13" s="1"/>
  <c r="I51" i="13" s="1"/>
  <c r="I53" i="13" s="1"/>
  <c r="I56" i="13" s="1"/>
  <c r="I59" i="13" s="1"/>
  <c r="H47" i="13"/>
  <c r="G47" i="13"/>
  <c r="F47" i="13"/>
  <c r="E47" i="13"/>
  <c r="D47" i="13"/>
  <c r="C47" i="13"/>
  <c r="C48" i="13" s="1"/>
  <c r="C51" i="13" s="1"/>
  <c r="C53" i="13" s="1"/>
  <c r="C56" i="13" s="1"/>
  <c r="C59" i="13" s="1"/>
  <c r="AA32" i="13"/>
  <c r="Z32" i="13"/>
  <c r="Y32" i="13"/>
  <c r="X32" i="13"/>
  <c r="X48" i="13" s="1"/>
  <c r="X51" i="13" s="1"/>
  <c r="X53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H32" i="13"/>
  <c r="G32" i="13"/>
  <c r="G48" i="13" s="1"/>
  <c r="G51" i="13" s="1"/>
  <c r="G53" i="13" s="1"/>
  <c r="G56" i="13" s="1"/>
  <c r="G59" i="13" s="1"/>
  <c r="F32" i="13"/>
  <c r="F48" i="13" s="1"/>
  <c r="F51" i="13" s="1"/>
  <c r="E32" i="13"/>
  <c r="D32" i="13"/>
  <c r="D48" i="13" s="1"/>
  <c r="D51" i="13" s="1"/>
  <c r="D53" i="13" s="1"/>
  <c r="D56" i="13" s="1"/>
  <c r="D59" i="13" s="1"/>
  <c r="C32" i="13"/>
  <c r="M53" i="14"/>
  <c r="M56" i="14" s="1"/>
  <c r="M59" i="14" s="1"/>
  <c r="K51" i="14"/>
  <c r="K53" i="14" s="1"/>
  <c r="K56" i="14" s="1"/>
  <c r="K59" i="14" s="1"/>
  <c r="O48" i="14"/>
  <c r="O51" i="14" s="1"/>
  <c r="O53" i="14" s="1"/>
  <c r="O56" i="14" s="1"/>
  <c r="O59" i="14" s="1"/>
  <c r="G48" i="14"/>
  <c r="G51" i="14" s="1"/>
  <c r="G53" i="14" s="1"/>
  <c r="G56" i="14" s="1"/>
  <c r="G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X32" i="14"/>
  <c r="X48" i="14" s="1"/>
  <c r="X51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L32" i="14"/>
  <c r="L48" i="14" s="1"/>
  <c r="L51" i="14" s="1"/>
  <c r="L53" i="14" s="1"/>
  <c r="L56" i="14" s="1"/>
  <c r="L59" i="14" s="1"/>
  <c r="K32" i="14"/>
  <c r="K48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K48" i="15" s="1"/>
  <c r="K51" i="15" s="1"/>
  <c r="K53" i="15" s="1"/>
  <c r="K56" i="15" s="1"/>
  <c r="K59" i="15" s="1"/>
  <c r="J47" i="15"/>
  <c r="I47" i="15"/>
  <c r="H47" i="15"/>
  <c r="G47" i="15"/>
  <c r="F47" i="15"/>
  <c r="E47" i="15"/>
  <c r="D47" i="15"/>
  <c r="C47" i="15"/>
  <c r="AA32" i="15"/>
  <c r="Y32" i="15"/>
  <c r="X32" i="15"/>
  <c r="W32" i="15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R32" i="15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J32" i="15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J59" i="16"/>
  <c r="K56" i="16"/>
  <c r="K59" i="16" s="1"/>
  <c r="V48" i="16"/>
  <c r="V51" i="16" s="1"/>
  <c r="V53" i="16" s="1"/>
  <c r="V56" i="16" s="1"/>
  <c r="V59" i="16" s="1"/>
  <c r="F48" i="16"/>
  <c r="F51" i="16" s="1"/>
  <c r="F53" i="16" s="1"/>
  <c r="F56" i="16" s="1"/>
  <c r="F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J32" i="16"/>
  <c r="J48" i="16" s="1"/>
  <c r="J51" i="16" s="1"/>
  <c r="J53" i="16" s="1"/>
  <c r="J56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D51" i="17"/>
  <c r="D53" i="17" s="1"/>
  <c r="D56" i="17" s="1"/>
  <c r="D59" i="17" s="1"/>
  <c r="AA47" i="17"/>
  <c r="Y47" i="17"/>
  <c r="X47" i="17"/>
  <c r="Z47" i="17" s="1"/>
  <c r="W47" i="17"/>
  <c r="V47" i="17"/>
  <c r="U47" i="17"/>
  <c r="U48" i="17" s="1"/>
  <c r="U51" i="17" s="1"/>
  <c r="U53" i="17" s="1"/>
  <c r="U56" i="17" s="1"/>
  <c r="U59" i="17" s="1"/>
  <c r="T47" i="17"/>
  <c r="S47" i="17"/>
  <c r="R47" i="17"/>
  <c r="Q47" i="17"/>
  <c r="P47" i="17"/>
  <c r="O47" i="17"/>
  <c r="N47" i="17"/>
  <c r="M47" i="17"/>
  <c r="M48" i="17" s="1"/>
  <c r="M51" i="17" s="1"/>
  <c r="M53" i="17" s="1"/>
  <c r="M56" i="17" s="1"/>
  <c r="M59" i="17" s="1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Z32" i="17"/>
  <c r="Y32" i="17"/>
  <c r="X32" i="17"/>
  <c r="X48" i="17" s="1"/>
  <c r="Z48" i="17" s="1"/>
  <c r="W32" i="17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C32" i="17"/>
  <c r="C48" i="17" s="1"/>
  <c r="C51" i="17" s="1"/>
  <c r="C53" i="17" s="1"/>
  <c r="C56" i="17" s="1"/>
  <c r="C59" i="17" s="1"/>
  <c r="H59" i="18"/>
  <c r="T48" i="18"/>
  <c r="T51" i="18" s="1"/>
  <c r="T53" i="18" s="1"/>
  <c r="T56" i="18" s="1"/>
  <c r="T59" i="18" s="1"/>
  <c r="L48" i="18"/>
  <c r="L51" i="18" s="1"/>
  <c r="L53" i="18" s="1"/>
  <c r="L56" i="18" s="1"/>
  <c r="L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V48" i="19"/>
  <c r="V51" i="19" s="1"/>
  <c r="V53" i="19" s="1"/>
  <c r="V56" i="19" s="1"/>
  <c r="V59" i="19" s="1"/>
  <c r="M48" i="19"/>
  <c r="M51" i="19" s="1"/>
  <c r="M53" i="19" s="1"/>
  <c r="M56" i="19" s="1"/>
  <c r="M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H48" i="20" s="1"/>
  <c r="H51" i="20" s="1"/>
  <c r="H53" i="20" s="1"/>
  <c r="H56" i="20" s="1"/>
  <c r="H59" i="20" s="1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H59" i="21"/>
  <c r="W48" i="21"/>
  <c r="W51" i="21" s="1"/>
  <c r="W53" i="21" s="1"/>
  <c r="W56" i="21" s="1"/>
  <c r="W59" i="21" s="1"/>
  <c r="O48" i="21"/>
  <c r="O51" i="21" s="1"/>
  <c r="O53" i="21" s="1"/>
  <c r="O56" i="21" s="1"/>
  <c r="O59" i="21" s="1"/>
  <c r="G48" i="21"/>
  <c r="G51" i="21" s="1"/>
  <c r="G53" i="21" s="1"/>
  <c r="G56" i="21" s="1"/>
  <c r="G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G32" i="2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I53" i="22"/>
  <c r="I56" i="22" s="1"/>
  <c r="I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F59" i="23"/>
  <c r="X53" i="23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X32" i="23"/>
  <c r="X48" i="23" s="1"/>
  <c r="X51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G53" i="1"/>
  <c r="G56" i="1" s="1"/>
  <c r="G59" i="1" s="1"/>
  <c r="L48" i="1"/>
  <c r="L51" i="1" s="1"/>
  <c r="L53" i="1" s="1"/>
  <c r="L56" i="1" s="1"/>
  <c r="L59" i="1" s="1"/>
  <c r="J48" i="1"/>
  <c r="J51" i="1" s="1"/>
  <c r="J53" i="1" s="1"/>
  <c r="J56" i="1" s="1"/>
  <c r="J59" i="1" s="1"/>
  <c r="AA47" i="1"/>
  <c r="Y47" i="1"/>
  <c r="Y48" i="1" s="1"/>
  <c r="Y51" i="1" s="1"/>
  <c r="Y53" i="1" s="1"/>
  <c r="Y56" i="1" s="1"/>
  <c r="Y59" i="1" s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X48" i="1" s="1"/>
  <c r="X51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7" l="1"/>
  <c r="X51" i="7"/>
  <c r="Z51" i="7" s="1"/>
  <c r="X48" i="20"/>
  <c r="R48" i="14"/>
  <c r="R51" i="14" s="1"/>
  <c r="R53" i="14" s="1"/>
  <c r="R56" i="14" s="1"/>
  <c r="R59" i="14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X48" i="22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Q48" i="15"/>
  <c r="Q51" i="15" s="1"/>
  <c r="Q53" i="15" s="1"/>
  <c r="Q56" i="15" s="1"/>
  <c r="Q59" i="15" s="1"/>
  <c r="M48" i="12"/>
  <c r="M51" i="12" s="1"/>
  <c r="M53" i="12" s="1"/>
  <c r="M56" i="12" s="1"/>
  <c r="M59" i="12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M48" i="9"/>
  <c r="M51" i="9" s="1"/>
  <c r="M53" i="9" s="1"/>
  <c r="M56" i="9" s="1"/>
  <c r="M59" i="9" s="1"/>
  <c r="Z32" i="7"/>
  <c r="Z48" i="6"/>
  <c r="W48" i="15"/>
  <c r="W51" i="15" s="1"/>
  <c r="W53" i="15" s="1"/>
  <c r="W56" i="15" s="1"/>
  <c r="W59" i="15" s="1"/>
  <c r="AA48" i="20"/>
  <c r="AA51" i="20" s="1"/>
  <c r="AA53" i="20" s="1"/>
  <c r="AA56" i="20" s="1"/>
  <c r="AA59" i="20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Z47" i="18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J48" i="15"/>
  <c r="J51" i="15" s="1"/>
  <c r="J53" i="15" s="1"/>
  <c r="J56" i="15" s="1"/>
  <c r="J59" i="15" s="1"/>
  <c r="AA48" i="15"/>
  <c r="AA51" i="15" s="1"/>
  <c r="AA53" i="15" s="1"/>
  <c r="AA56" i="15" s="1"/>
  <c r="AA59" i="15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C48" i="11"/>
  <c r="C51" i="11" s="1"/>
  <c r="C53" i="11" s="1"/>
  <c r="C56" i="11" s="1"/>
  <c r="C59" i="11" s="1"/>
  <c r="S48" i="7"/>
  <c r="S51" i="7" s="1"/>
  <c r="S53" i="7" s="1"/>
  <c r="S56" i="7" s="1"/>
  <c r="S59" i="7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J48" i="4"/>
  <c r="J51" i="4" s="1"/>
  <c r="J53" i="4" s="1"/>
  <c r="J56" i="4" s="1"/>
  <c r="J59" i="4" s="1"/>
  <c r="Y48" i="4"/>
  <c r="Y51" i="4" s="1"/>
  <c r="Y53" i="4" s="1"/>
  <c r="Y56" i="4" s="1"/>
  <c r="Y59" i="4" s="1"/>
  <c r="P48" i="3"/>
  <c r="P51" i="3" s="1"/>
  <c r="P53" i="3" s="1"/>
  <c r="P56" i="3" s="1"/>
  <c r="P59" i="3" s="1"/>
  <c r="R48" i="2"/>
  <c r="R51" i="2" s="1"/>
  <c r="R53" i="2" s="1"/>
  <c r="R56" i="2" s="1"/>
  <c r="R59" i="2" s="1"/>
  <c r="I48" i="2"/>
  <c r="I51" i="2" s="1"/>
  <c r="I53" i="2" s="1"/>
  <c r="I56" i="2" s="1"/>
  <c r="I59" i="2" s="1"/>
  <c r="Q48" i="2"/>
  <c r="Q51" i="2" s="1"/>
  <c r="Q53" i="2" s="1"/>
  <c r="Q56" i="2" s="1"/>
  <c r="Q59" i="2" s="1"/>
  <c r="M48" i="18"/>
  <c r="M51" i="18" s="1"/>
  <c r="M53" i="18" s="1"/>
  <c r="M56" i="18" s="1"/>
  <c r="M59" i="18" s="1"/>
  <c r="R48" i="1"/>
  <c r="R51" i="1" s="1"/>
  <c r="R53" i="1" s="1"/>
  <c r="R56" i="1" s="1"/>
  <c r="R59" i="1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F48" i="19"/>
  <c r="F51" i="19" s="1"/>
  <c r="F53" i="19" s="1"/>
  <c r="F56" i="19" s="1"/>
  <c r="F59" i="19" s="1"/>
  <c r="S48" i="15"/>
  <c r="S51" i="15" s="1"/>
  <c r="S53" i="15" s="1"/>
  <c r="S56" i="15" s="1"/>
  <c r="S59" i="15" s="1"/>
  <c r="O48" i="12"/>
  <c r="O51" i="12" s="1"/>
  <c r="O53" i="12" s="1"/>
  <c r="O56" i="12" s="1"/>
  <c r="O59" i="12" s="1"/>
  <c r="AA48" i="6"/>
  <c r="AA51" i="6" s="1"/>
  <c r="AA53" i="6" s="1"/>
  <c r="AA56" i="6" s="1"/>
  <c r="AA59" i="6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M48" i="15"/>
  <c r="M51" i="15" s="1"/>
  <c r="M53" i="15" s="1"/>
  <c r="M56" i="15" s="1"/>
  <c r="M59" i="15" s="1"/>
  <c r="Z32" i="5"/>
  <c r="Y48" i="23"/>
  <c r="Y51" i="23" s="1"/>
  <c r="Y53" i="23" s="1"/>
  <c r="Y56" i="23" s="1"/>
  <c r="Y59" i="23" s="1"/>
  <c r="AA48" i="19"/>
  <c r="AA51" i="19" s="1"/>
  <c r="AA53" i="19" s="1"/>
  <c r="AA56" i="19" s="1"/>
  <c r="AA59" i="19" s="1"/>
  <c r="Y48" i="18"/>
  <c r="Y51" i="18" s="1"/>
  <c r="Y53" i="18" s="1"/>
  <c r="Y56" i="18" s="1"/>
  <c r="Y59" i="18" s="1"/>
  <c r="T48" i="11"/>
  <c r="T51" i="11" s="1"/>
  <c r="T53" i="11" s="1"/>
  <c r="T56" i="11" s="1"/>
  <c r="T59" i="11" s="1"/>
  <c r="V48" i="10"/>
  <c r="V51" i="10" s="1"/>
  <c r="V53" i="10" s="1"/>
  <c r="V56" i="10" s="1"/>
  <c r="V59" i="10" s="1"/>
  <c r="Z47" i="23"/>
  <c r="AA48" i="12"/>
  <c r="AA51" i="12" s="1"/>
  <c r="AA53" i="12" s="1"/>
  <c r="AA56" i="12" s="1"/>
  <c r="AA59" i="12" s="1"/>
  <c r="J48" i="12"/>
  <c r="J51" i="12" s="1"/>
  <c r="J53" i="12" s="1"/>
  <c r="J56" i="12" s="1"/>
  <c r="J59" i="12" s="1"/>
  <c r="X48" i="11"/>
  <c r="Z48" i="11" s="1"/>
  <c r="AA48" i="9"/>
  <c r="AA51" i="9" s="1"/>
  <c r="AA53" i="9" s="1"/>
  <c r="AA56" i="9" s="1"/>
  <c r="AA59" i="9" s="1"/>
  <c r="N48" i="8"/>
  <c r="N51" i="8" s="1"/>
  <c r="N53" i="8" s="1"/>
  <c r="N56" i="8" s="1"/>
  <c r="N59" i="8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W48" i="8"/>
  <c r="W51" i="8" s="1"/>
  <c r="W53" i="8" s="1"/>
  <c r="W56" i="8" s="1"/>
  <c r="W59" i="8" s="1"/>
  <c r="AA48" i="23"/>
  <c r="AA51" i="23" s="1"/>
  <c r="AA53" i="23" s="1"/>
  <c r="AA56" i="23" s="1"/>
  <c r="AA59" i="23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H48" i="15"/>
  <c r="H51" i="15" s="1"/>
  <c r="H53" i="15" s="1"/>
  <c r="H56" i="15" s="1"/>
  <c r="H59" i="15" s="1"/>
  <c r="AA48" i="13"/>
  <c r="AA51" i="13" s="1"/>
  <c r="AA53" i="13" s="1"/>
  <c r="AA56" i="13" s="1"/>
  <c r="AA59" i="13" s="1"/>
  <c r="L48" i="12"/>
  <c r="L51" i="12" s="1"/>
  <c r="L53" i="12" s="1"/>
  <c r="L56" i="12" s="1"/>
  <c r="L59" i="12" s="1"/>
  <c r="I48" i="11"/>
  <c r="I51" i="11" s="1"/>
  <c r="I53" i="11" s="1"/>
  <c r="I56" i="11" s="1"/>
  <c r="I59" i="11" s="1"/>
  <c r="Z47" i="8"/>
  <c r="Q48" i="7"/>
  <c r="Q51" i="7" s="1"/>
  <c r="Q53" i="7" s="1"/>
  <c r="Q56" i="7" s="1"/>
  <c r="Q59" i="7" s="1"/>
  <c r="P48" i="4"/>
  <c r="P51" i="4" s="1"/>
  <c r="P53" i="4" s="1"/>
  <c r="P56" i="4" s="1"/>
  <c r="P59" i="4" s="1"/>
  <c r="X48" i="4"/>
  <c r="X51" i="4" s="1"/>
  <c r="X53" i="4" s="1"/>
  <c r="X56" i="4" s="1"/>
  <c r="W48" i="4"/>
  <c r="W51" i="4" s="1"/>
  <c r="W53" i="4" s="1"/>
  <c r="W56" i="4" s="1"/>
  <c r="W59" i="4" s="1"/>
  <c r="Z51" i="1"/>
  <c r="X53" i="1"/>
  <c r="Z53" i="23"/>
  <c r="X56" i="23"/>
  <c r="Z48" i="1"/>
  <c r="Z48" i="20"/>
  <c r="Z48" i="22"/>
  <c r="X51" i="22"/>
  <c r="Z51" i="23"/>
  <c r="Z48" i="23"/>
  <c r="X48" i="19"/>
  <c r="Z32" i="19"/>
  <c r="Z48" i="21"/>
  <c r="X51" i="21"/>
  <c r="X48" i="15"/>
  <c r="Z47" i="15"/>
  <c r="X48" i="18"/>
  <c r="Z32" i="18"/>
  <c r="Y48" i="15"/>
  <c r="Y51" i="15" s="1"/>
  <c r="Y53" i="15" s="1"/>
  <c r="Y56" i="15" s="1"/>
  <c r="Y59" i="15" s="1"/>
  <c r="Z32" i="15"/>
  <c r="X53" i="14"/>
  <c r="J48" i="19"/>
  <c r="J51" i="19" s="1"/>
  <c r="J53" i="19" s="1"/>
  <c r="J56" i="19" s="1"/>
  <c r="J59" i="19" s="1"/>
  <c r="Y51" i="14"/>
  <c r="Y53" i="14" s="1"/>
  <c r="Y56" i="14" s="1"/>
  <c r="Y59" i="14" s="1"/>
  <c r="Z48" i="14"/>
  <c r="Y51" i="9"/>
  <c r="Y53" i="9" s="1"/>
  <c r="Z48" i="9"/>
  <c r="Z32" i="21"/>
  <c r="X51" i="20"/>
  <c r="X48" i="16"/>
  <c r="Z32" i="16"/>
  <c r="Z32" i="22"/>
  <c r="Z32" i="23"/>
  <c r="Z32" i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R48" i="15"/>
  <c r="R51" i="15" s="1"/>
  <c r="R53" i="15" s="1"/>
  <c r="R56" i="15" s="1"/>
  <c r="R59" i="15" s="1"/>
  <c r="Y48" i="13"/>
  <c r="Z47" i="13"/>
  <c r="Z56" i="10"/>
  <c r="X59" i="10"/>
  <c r="Z59" i="10" s="1"/>
  <c r="X51" i="17"/>
  <c r="U48" i="15"/>
  <c r="U51" i="15" s="1"/>
  <c r="U53" i="15" s="1"/>
  <c r="U56" i="15" s="1"/>
  <c r="U59" i="15" s="1"/>
  <c r="X56" i="13"/>
  <c r="Z32" i="14"/>
  <c r="X51" i="11"/>
  <c r="Z56" i="4"/>
  <c r="X59" i="4"/>
  <c r="Z59" i="4" s="1"/>
  <c r="X51" i="6"/>
  <c r="X51" i="5"/>
  <c r="Z48" i="5"/>
  <c r="X48" i="12"/>
  <c r="Z51" i="10"/>
  <c r="X48" i="8"/>
  <c r="Z32" i="8"/>
  <c r="Z48" i="10"/>
  <c r="Z53" i="10"/>
  <c r="Z51" i="9"/>
  <c r="Z53" i="4"/>
  <c r="X53" i="7"/>
  <c r="Z47" i="5"/>
  <c r="X56" i="2"/>
  <c r="Z32" i="9"/>
  <c r="Z32" i="6"/>
  <c r="Z51" i="4"/>
  <c r="X48" i="3"/>
  <c r="Z47" i="3"/>
  <c r="Z32" i="10"/>
  <c r="Z48" i="4"/>
  <c r="Y48" i="3"/>
  <c r="Y51" i="3" s="1"/>
  <c r="Y53" i="3" s="1"/>
  <c r="Y56" i="3" s="1"/>
  <c r="Y59" i="3" s="1"/>
  <c r="Z32" i="3"/>
  <c r="Y48" i="2"/>
  <c r="Z47" i="2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AA48" i="5"/>
  <c r="AA51" i="5" s="1"/>
  <c r="AA53" i="5" s="1"/>
  <c r="AA56" i="5" s="1"/>
  <c r="AA59" i="5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Z51" i="5" l="1"/>
  <c r="X53" i="5"/>
  <c r="X59" i="13"/>
  <c r="Z48" i="16"/>
  <c r="X51" i="16"/>
  <c r="Z53" i="14"/>
  <c r="X56" i="14"/>
  <c r="Z51" i="21"/>
  <c r="X53" i="21"/>
  <c r="Z51" i="20"/>
  <c r="X53" i="20"/>
  <c r="Z51" i="14"/>
  <c r="X59" i="23"/>
  <c r="Z59" i="23" s="1"/>
  <c r="Z56" i="23"/>
  <c r="Y51" i="2"/>
  <c r="Z48" i="2"/>
  <c r="X59" i="2"/>
  <c r="Z51" i="17"/>
  <c r="X53" i="17"/>
  <c r="Z48" i="19"/>
  <c r="X51" i="19"/>
  <c r="Z48" i="12"/>
  <c r="X51" i="12"/>
  <c r="X53" i="22"/>
  <c r="Z51" i="22"/>
  <c r="Y51" i="13"/>
  <c r="Z48" i="13"/>
  <c r="Z48" i="15"/>
  <c r="X51" i="15"/>
  <c r="X51" i="3"/>
  <c r="Z48" i="3"/>
  <c r="Z51" i="6"/>
  <c r="X53" i="6"/>
  <c r="Z48" i="8"/>
  <c r="X51" i="8"/>
  <c r="X53" i="11"/>
  <c r="Z51" i="11"/>
  <c r="Y56" i="9"/>
  <c r="Z53" i="9"/>
  <c r="X56" i="1"/>
  <c r="Z53" i="1"/>
  <c r="Z53" i="7"/>
  <c r="X56" i="7"/>
  <c r="Z48" i="18"/>
  <c r="X51" i="18"/>
  <c r="X53" i="3" l="1"/>
  <c r="Z51" i="3"/>
  <c r="Z51" i="2"/>
  <c r="Y53" i="2"/>
  <c r="Z51" i="18"/>
  <c r="X53" i="18"/>
  <c r="X53" i="19"/>
  <c r="Z51" i="19"/>
  <c r="Z56" i="7"/>
  <c r="X59" i="7"/>
  <c r="Z59" i="7" s="1"/>
  <c r="Z51" i="16"/>
  <c r="X53" i="16"/>
  <c r="Y53" i="13"/>
  <c r="Z51" i="13"/>
  <c r="Z53" i="22"/>
  <c r="X56" i="22"/>
  <c r="X56" i="21"/>
  <c r="Z53" i="21"/>
  <c r="Z53" i="5"/>
  <c r="X56" i="5"/>
  <c r="Y59" i="9"/>
  <c r="Z59" i="9" s="1"/>
  <c r="Z56" i="9"/>
  <c r="Z56" i="14"/>
  <c r="X59" i="14"/>
  <c r="Z59" i="14" s="1"/>
  <c r="X53" i="15"/>
  <c r="Z51" i="15"/>
  <c r="X56" i="11"/>
  <c r="Z53" i="11"/>
  <c r="Z51" i="8"/>
  <c r="X53" i="8"/>
  <c r="Z53" i="17"/>
  <c r="X56" i="17"/>
  <c r="Z53" i="20"/>
  <c r="X56" i="20"/>
  <c r="X56" i="6"/>
  <c r="Z53" i="6"/>
  <c r="Z56" i="1"/>
  <c r="X59" i="1"/>
  <c r="Z59" i="1" s="1"/>
  <c r="Z51" i="12"/>
  <c r="X53" i="12"/>
  <c r="Z53" i="8" l="1"/>
  <c r="X56" i="8"/>
  <c r="Z53" i="19"/>
  <c r="X56" i="19"/>
  <c r="X56" i="18"/>
  <c r="Z53" i="18"/>
  <c r="Z53" i="16"/>
  <c r="X56" i="16"/>
  <c r="Z56" i="21"/>
  <c r="X59" i="21"/>
  <c r="Z59" i="21" s="1"/>
  <c r="X59" i="5"/>
  <c r="Z59" i="5" s="1"/>
  <c r="Z56" i="5"/>
  <c r="Y56" i="13"/>
  <c r="Z53" i="13"/>
  <c r="Z56" i="6"/>
  <c r="X59" i="6"/>
  <c r="Z59" i="6" s="1"/>
  <c r="X59" i="11"/>
  <c r="Z59" i="11" s="1"/>
  <c r="Z56" i="11"/>
  <c r="Y56" i="2"/>
  <c r="Z53" i="2"/>
  <c r="X59" i="20"/>
  <c r="Z59" i="20" s="1"/>
  <c r="Z56" i="20"/>
  <c r="X56" i="12"/>
  <c r="Z53" i="12"/>
  <c r="Z53" i="15"/>
  <c r="X56" i="15"/>
  <c r="X59" i="17"/>
  <c r="Z59" i="17" s="1"/>
  <c r="Z56" i="17"/>
  <c r="Z56" i="22"/>
  <c r="X59" i="22"/>
  <c r="Z59" i="22" s="1"/>
  <c r="X56" i="3"/>
  <c r="Z53" i="3"/>
  <c r="Z56" i="3" l="1"/>
  <c r="X59" i="3"/>
  <c r="Z59" i="3" s="1"/>
  <c r="Z56" i="16"/>
  <c r="X59" i="16"/>
  <c r="Z59" i="16" s="1"/>
  <c r="X59" i="12"/>
  <c r="Z59" i="12" s="1"/>
  <c r="Z56" i="12"/>
  <c r="Y59" i="13"/>
  <c r="Z59" i="13" s="1"/>
  <c r="Z56" i="13"/>
  <c r="Z56" i="18"/>
  <c r="X59" i="18"/>
  <c r="Z59" i="18" s="1"/>
  <c r="X59" i="19"/>
  <c r="Z59" i="19" s="1"/>
  <c r="Z56" i="19"/>
  <c r="Y59" i="2"/>
  <c r="Z59" i="2" s="1"/>
  <c r="Z56" i="2"/>
  <c r="Z56" i="15"/>
  <c r="X59" i="15"/>
  <c r="Z59" i="15" s="1"/>
  <c r="X59" i="8"/>
  <c r="Z59" i="8" s="1"/>
  <c r="Z56" i="8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<sst xmlns="http://schemas.openxmlformats.org/spreadsheetml/2006/main" count="3335" uniqueCount="108">
  <si>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</si>
  <si>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</si>
  <si>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</si>
  <si>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</si>
  <si>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</si>
  <si>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</si>
  <si>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</si>
  <si>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</si>
  <si>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</si>
  <si>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</si>
  <si>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</si>
  <si>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</si>
  <si>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</si>
  <si>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</si>
  <si>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</si>
  <si>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</si>
  <si>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</si>
  <si>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</si>
  <si>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</si>
  <si>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</si>
  <si>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</si>
  <si>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</si>
  <si>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</si>
  <si>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</si>
  <si>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</si>
  <si>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</si>
  <si>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</si>
  <si>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</si>
  <si>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</si>
  <si>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</si>
  <si>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</si>
  <si>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</si>
  <si>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</si>
  <si>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</si>
  <si>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</si>
  <si>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</si>
  <si>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</si>
  <si>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</si>
  <si>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</si>
  <si>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</si>
  <si>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</si>
  <si>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</si>
  <si>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</si>
  <si>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</si>
  <si>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</si>
  <si>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</si>
  <si>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</si>
  <si>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</si>
  <si>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</si>
  <si>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</si>
  <si>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</si>
  <si>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</si>
  <si>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</si>
  <si>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</si>
  <si>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</si>
  <si>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</si>
  <si>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</si>
  <si>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</si>
  <si>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</si>
  <si>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</si>
  <si>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</si>
  <si>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</si>
  <si>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</si>
  <si>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</si>
  <si>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</si>
  <si>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</si>
  <si>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</si>
  <si>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</si>
  <si>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</si>
  <si>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</si>
  <si>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</si>
  <si>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</si>
  <si>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</si>
  <si>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</si>
  <si>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</si>
  <si>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</si>
  <si>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</si>
  <si>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</si>
  <si>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</si>
  <si>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</si>
  <si>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</si>
  <si>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</si>
  <si>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</si>
  <si>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</si>
  <si>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</si>
  <si>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Water management                                   ) for 2nd Quarter ended 31 December 2024 (Figures Finalised as at 2025/01/29)</t>
  </si>
  <si>
    <t>North West: Rustenburg (NW373) - Table C4 Quarterly Budgeted Financial Performance ( Water management                                   ) for 2nd Quarter ended 31 December 2024 (Figures Finalised as at 2025/01/29)</t>
  </si>
  <si>
    <t>North West: Kgetlengrivier (NW374) - Table C4 Quarterly Budgeted Financial Performance ( Water management                                   ) for 2nd Quarter ended 31 December 2024 (Figures Finalised as at 2025/01/29)</t>
  </si>
  <si>
    <t>North West: Moses Kotane (NW375) - Table C4 Quarterly Budgeted Financial Performance ( Water management                                   ) for 2nd Quarter ended 31 December 2024 (Figures Finalised as at 2025/01/29)</t>
  </si>
  <si>
    <t>North West: Bojanala Platinum (DC37) - Table C4 Quarterly Budgeted Financial Performance ( Water management                                   ) for 2nd Quarter ended 31 December 2024 (Figures Finalised as at 2025/01/29)</t>
  </si>
  <si>
    <t>North West: Ratlou (NW381) - Table C4 Quarterly Budgeted Financial Performance ( Water management                                   ) for 2nd Quarter ended 31 December 2024 (Figures Finalised as at 2025/01/29)</t>
  </si>
  <si>
    <t>North West: Tswaing (NW382) - Table C4 Quarterly Budgeted Financial Performance ( Water management                                   ) for 2nd Quarter ended 31 December 2024 (Figures Finalised as at 2025/01/29)</t>
  </si>
  <si>
    <t>North West: Mafikeng (NW383) - Table C4 Quarterly Budgeted Financial Performance ( Water management                                   ) for 2nd Quarter ended 31 December 2024 (Figures Finalised as at 2025/01/29)</t>
  </si>
  <si>
    <t>North West: Ditsobotla (NW384) - Table C4 Quarterly Budgeted Financial Performance ( Water management                                   ) for 2nd Quarter ended 31 December 2024 (Figures Finalised as at 2025/01/29)</t>
  </si>
  <si>
    <t>North West: Ramotshere Moiloa (NW385) - Table C4 Quarterly Budgeted Financial Performance ( Water management                                   ) for 2nd Quarter ended 31 December 2024 (Figures Finalised as at 2025/01/29)</t>
  </si>
  <si>
    <t>North West: Ngaka Modiri Molema (DC38) - Table C4 Quarterly Budgeted Financial Performance ( Water management                                   ) for 2nd Quarter ended 31 December 2024 (Figures Finalised as at 2025/01/29)</t>
  </si>
  <si>
    <t>North West: Naledi (NW) (NW392) - Table C4 Quarterly Budgeted Financial Performance ( Water management                                   ) for 2nd Quarter ended 31 December 2024 (Figures Finalised as at 2025/01/29)</t>
  </si>
  <si>
    <t>North West: Mamusa (NW393) - Table C4 Quarterly Budgeted Financial Performance ( Water management                                   ) for 2nd Quarter ended 31 December 2024 (Figures Finalised as at 2025/01/29)</t>
  </si>
  <si>
    <t>North West: Greater Taung (NW394) - Table C4 Quarterly Budgeted Financial Performance ( Water management                                   ) for 2nd Quarter ended 31 December 2024 (Figures Finalised as at 2025/01/29)</t>
  </si>
  <si>
    <t>North West: Lekwa-Teemane (NW396) - Table C4 Quarterly Budgeted Financial Performance ( Water management                                   ) for 2nd Quarter ended 31 December 2024 (Figures Finalised as at 2025/01/29)</t>
  </si>
  <si>
    <t>North West: Kagisano-Molopo (NW397) - Table C4 Quarterly Budgeted Financial Performance ( Water management                                   ) for 2nd Quarter ended 31 December 2024 (Figures Finalised as at 2025/01/29)</t>
  </si>
  <si>
    <t>North West: Dr Ruth Segomotsi Mompati (DC39) - Table C4 Quarterly Budgeted Financial Performance ( Water management                                   ) for 2nd Quarter ended 31 December 2024 (Figures Finalised as at 2025/01/29)</t>
  </si>
  <si>
    <t>North West: City of Matlosana (NW403) - Table C4 Quarterly Budgeted Financial Performance ( Water management                                   ) for 2nd Quarter ended 31 December 2024 (Figures Finalised as at 2025/01/29)</t>
  </si>
  <si>
    <t>North West: Maquassi Hills (NW404) - Table C4 Quarterly Budgeted Financial Performance ( Water management                                   ) for 2nd Quarter ended 31 December 2024 (Figures Finalised as at 2025/01/29)</t>
  </si>
  <si>
    <t>North West: J B Marks (NW405) - Table C4 Quarterly Budgeted Financial Performance ( Water management                                   ) for 2nd Quarter ended 31 December 2024 (Figures Finalised as at 2025/01/29)</t>
  </si>
  <si>
    <t>North West: Dr Kenneth Kaunda (DC40) - Table C4 Quarterly Budgeted Financial Performance ( Water management                                   ) for 2nd Quarter ended 31 December 2024 (Figures Finalised as at 2025/01/29)</t>
  </si>
  <si>
    <t>Summary - Table C4 Quarterly Budgeted Financial Performance ( Water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</si>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</sst>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35529615</v>
      </c>
      <c r="D7" s="20"/>
      <c r="E7" s="21">
        <v>38697690</v>
      </c>
      <c r="F7" s="22">
        <v>38697690</v>
      </c>
      <c r="G7" s="22">
        <v>3220120</v>
      </c>
      <c r="H7" s="22">
        <v>3219908</v>
      </c>
      <c r="I7" s="22">
        <v>3221596</v>
      </c>
      <c r="J7" s="22">
        <v>9661624</v>
      </c>
      <c r="K7" s="22">
        <v>3247908</v>
      </c>
      <c r="L7" s="22">
        <v>20655408</v>
      </c>
      <c r="M7" s="22">
        <v>135528223</v>
      </c>
      <c r="N7" s="22">
        <v>159431539</v>
      </c>
      <c r="O7" s="22"/>
      <c r="P7" s="22"/>
      <c r="Q7" s="22"/>
      <c r="R7" s="22"/>
      <c r="S7" s="22"/>
      <c r="T7" s="22"/>
      <c r="U7" s="22"/>
      <c r="V7" s="22"/>
      <c r="W7" s="22">
        <v>169093163</v>
      </c>
      <c r="X7" s="22">
        <v>16753617</v>
      </c>
      <c r="Y7" s="22">
        <v>152339546</v>
      </c>
      <c r="Z7" s="23">
        <v>909.29347376151668</v>
      </c>
      <c r="AA7" s="20">
        <v>38697690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7824902</v>
      </c>
      <c r="D13" s="20"/>
      <c r="E13" s="21">
        <v>9303695</v>
      </c>
      <c r="F13" s="22">
        <v>9303695</v>
      </c>
      <c r="G13" s="22">
        <v>708419</v>
      </c>
      <c r="H13" s="22">
        <v>717464</v>
      </c>
      <c r="I13" s="22">
        <v>726574</v>
      </c>
      <c r="J13" s="22">
        <v>2152457</v>
      </c>
      <c r="K13" s="22">
        <v>735789</v>
      </c>
      <c r="L13" s="22">
        <v>744692</v>
      </c>
      <c r="M13" s="22">
        <v>803832</v>
      </c>
      <c r="N13" s="22">
        <v>2284313</v>
      </c>
      <c r="O13" s="22"/>
      <c r="P13" s="22"/>
      <c r="Q13" s="22"/>
      <c r="R13" s="22"/>
      <c r="S13" s="22"/>
      <c r="T13" s="22"/>
      <c r="U13" s="22"/>
      <c r="V13" s="22"/>
      <c r="W13" s="22">
        <v>4436770</v>
      </c>
      <c r="X13" s="22">
        <v>4651848</v>
      </c>
      <c r="Y13" s="22">
        <v>-215078</v>
      </c>
      <c r="Z13" s="23">
        <v>-4.6234958665889341</v>
      </c>
      <c r="AA13" s="20">
        <v>9303695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2713000</v>
      </c>
      <c r="D25" s="20"/>
      <c r="E25" s="21">
        <v>1550000</v>
      </c>
      <c r="F25" s="22">
        <v>1550000</v>
      </c>
      <c r="G25" s="22">
        <v>614790</v>
      </c>
      <c r="H25" s="22"/>
      <c r="I25" s="22">
        <v>618156</v>
      </c>
      <c r="J25" s="22">
        <v>1232946</v>
      </c>
      <c r="K25" s="22"/>
      <c r="L25" s="22">
        <v>317054</v>
      </c>
      <c r="M25" s="22"/>
      <c r="N25" s="22">
        <v>317054</v>
      </c>
      <c r="O25" s="22"/>
      <c r="P25" s="22"/>
      <c r="Q25" s="22"/>
      <c r="R25" s="22"/>
      <c r="S25" s="22"/>
      <c r="T25" s="22"/>
      <c r="U25" s="22"/>
      <c r="V25" s="22"/>
      <c r="W25" s="22">
        <v>1550000</v>
      </c>
      <c r="X25" s="22">
        <v>775002</v>
      </c>
      <c r="Y25" s="22">
        <v>774998</v>
      </c>
      <c r="Z25" s="23">
        <v>99.999483872299692</v>
      </c>
      <c r="AA25" s="20">
        <v>1550000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46067517</v>
      </c>
      <c r="D32" s="29">
        <f t="shared" ref="D32:Y32" si="0">SUM(D6:D31)</f>
        <v>0</v>
      </c>
      <c r="E32" s="30">
        <f t="shared" si="0"/>
        <v>49551385</v>
      </c>
      <c r="F32" s="31">
        <f t="shared" si="0"/>
        <v>49551385</v>
      </c>
      <c r="G32" s="31">
        <f t="shared" si="0"/>
        <v>4543329</v>
      </c>
      <c r="H32" s="31">
        <f t="shared" si="0"/>
        <v>3937372</v>
      </c>
      <c r="I32" s="31">
        <f t="shared" si="0"/>
        <v>4566326</v>
      </c>
      <c r="J32" s="31">
        <f t="shared" si="0"/>
        <v>13047027</v>
      </c>
      <c r="K32" s="31">
        <f t="shared" si="0"/>
        <v>3983697</v>
      </c>
      <c r="L32" s="31">
        <f t="shared" si="0"/>
        <v>21717154</v>
      </c>
      <c r="M32" s="31">
        <f t="shared" si="0"/>
        <v>136332055</v>
      </c>
      <c r="N32" s="31">
        <f t="shared" si="0"/>
        <v>162032906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175079933</v>
      </c>
      <c r="X32" s="31">
        <f t="shared" si="0"/>
        <v>22180467</v>
      </c>
      <c r="Y32" s="31">
        <f t="shared" si="0"/>
        <v>152899466</v>
      </c>
      <c r="Z32" s="32">
        <f>+IF(X32&lt;&gt;0,+(Y32/X32)*100,0)</f>
        <v>689.34286189736213</v>
      </c>
      <c r="AA32" s="29">
        <f>SUM(AA6:AA31)</f>
        <v>49551385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3314502</v>
      </c>
      <c r="D34" s="20"/>
      <c r="E34" s="21">
        <v>15347863</v>
      </c>
      <c r="F34" s="22">
        <v>15347863</v>
      </c>
      <c r="G34" s="22">
        <v>263456</v>
      </c>
      <c r="H34" s="22">
        <v>838676</v>
      </c>
      <c r="I34" s="22">
        <v>325321</v>
      </c>
      <c r="J34" s="22">
        <v>1427453</v>
      </c>
      <c r="K34" s="22">
        <v>730531</v>
      </c>
      <c r="L34" s="22">
        <v>772595</v>
      </c>
      <c r="M34" s="22">
        <v>767848</v>
      </c>
      <c r="N34" s="22">
        <v>2270974</v>
      </c>
      <c r="O34" s="22"/>
      <c r="P34" s="22"/>
      <c r="Q34" s="22"/>
      <c r="R34" s="22"/>
      <c r="S34" s="22"/>
      <c r="T34" s="22"/>
      <c r="U34" s="22"/>
      <c r="V34" s="22"/>
      <c r="W34" s="22">
        <v>3698427</v>
      </c>
      <c r="X34" s="22">
        <v>6764942</v>
      </c>
      <c r="Y34" s="22">
        <v>-3066515</v>
      </c>
      <c r="Z34" s="23">
        <v>-45.329509107395154</v>
      </c>
      <c r="AA34" s="20">
        <v>15347863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49284046</v>
      </c>
      <c r="D37" s="20"/>
      <c r="E37" s="21">
        <v>50352000</v>
      </c>
      <c r="F37" s="22">
        <v>50352000</v>
      </c>
      <c r="G37" s="22"/>
      <c r="H37" s="22"/>
      <c r="I37" s="22"/>
      <c r="J37" s="22"/>
      <c r="K37" s="22"/>
      <c r="L37" s="22">
        <v>6242195</v>
      </c>
      <c r="M37" s="22">
        <v>15059451</v>
      </c>
      <c r="N37" s="22">
        <v>21301646</v>
      </c>
      <c r="O37" s="22"/>
      <c r="P37" s="22"/>
      <c r="Q37" s="22"/>
      <c r="R37" s="22"/>
      <c r="S37" s="22"/>
      <c r="T37" s="22"/>
      <c r="U37" s="22"/>
      <c r="V37" s="22"/>
      <c r="W37" s="22">
        <v>21301646</v>
      </c>
      <c r="X37" s="22">
        <v>12691010</v>
      </c>
      <c r="Y37" s="22">
        <v>8610636</v>
      </c>
      <c r="Z37" s="23">
        <v>67.848311521305234</v>
      </c>
      <c r="AA37" s="20">
        <v>50352000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134454665</v>
      </c>
      <c r="D39" s="20"/>
      <c r="E39" s="21">
        <v>88936654</v>
      </c>
      <c r="F39" s="22">
        <v>88936654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44468328</v>
      </c>
      <c r="Y39" s="22">
        <v>-44468328</v>
      </c>
      <c r="Z39" s="23">
        <v>-100</v>
      </c>
      <c r="AA39" s="20">
        <v>88936654</v>
      </c>
    </row>
    <row r="40" spans="1:27" x14ac:dyDescent="0.25">
      <c r="A40" s="19" t="s">
        <v>40</v>
      </c>
      <c r="B40" s="15" t="s">
        <v>32</v>
      </c>
      <c r="C40" s="20">
        <v>81228565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19465176</v>
      </c>
      <c r="D41" s="20"/>
      <c r="E41" s="21">
        <v>22572567</v>
      </c>
      <c r="F41" s="22">
        <v>22572567</v>
      </c>
      <c r="G41" s="22">
        <v>1024775</v>
      </c>
      <c r="H41" s="22">
        <v>3493026</v>
      </c>
      <c r="I41" s="22">
        <v>1026109</v>
      </c>
      <c r="J41" s="22">
        <v>5543910</v>
      </c>
      <c r="K41" s="22">
        <v>1596746</v>
      </c>
      <c r="L41" s="22">
        <v>1906056</v>
      </c>
      <c r="M41" s="22">
        <v>1259609</v>
      </c>
      <c r="N41" s="22">
        <v>4762411</v>
      </c>
      <c r="O41" s="22"/>
      <c r="P41" s="22"/>
      <c r="Q41" s="22"/>
      <c r="R41" s="22"/>
      <c r="S41" s="22"/>
      <c r="T41" s="22"/>
      <c r="U41" s="22"/>
      <c r="V41" s="22"/>
      <c r="W41" s="22">
        <v>10306321</v>
      </c>
      <c r="X41" s="22">
        <v>11455959</v>
      </c>
      <c r="Y41" s="22">
        <v>-1149638</v>
      </c>
      <c r="Z41" s="23">
        <v>-10.035283820411719</v>
      </c>
      <c r="AA41" s="20">
        <v>22572567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10013410</v>
      </c>
      <c r="D44" s="20"/>
      <c r="E44" s="21">
        <v>636032</v>
      </c>
      <c r="F44" s="22">
        <v>636032</v>
      </c>
      <c r="G44" s="22">
        <v>43286</v>
      </c>
      <c r="H44" s="22">
        <v>127321</v>
      </c>
      <c r="I44" s="22">
        <v>28464</v>
      </c>
      <c r="J44" s="22">
        <v>199071</v>
      </c>
      <c r="K44" s="22">
        <v>23649</v>
      </c>
      <c r="L44" s="22">
        <v>70499</v>
      </c>
      <c r="M44" s="22">
        <v>59393</v>
      </c>
      <c r="N44" s="22">
        <v>153541</v>
      </c>
      <c r="O44" s="22"/>
      <c r="P44" s="22"/>
      <c r="Q44" s="22"/>
      <c r="R44" s="22"/>
      <c r="S44" s="22"/>
      <c r="T44" s="22"/>
      <c r="U44" s="22"/>
      <c r="V44" s="22"/>
      <c r="W44" s="22">
        <v>352612</v>
      </c>
      <c r="X44" s="22">
        <v>389643</v>
      </c>
      <c r="Y44" s="22">
        <v>-37031</v>
      </c>
      <c r="Z44" s="23">
        <v>-9.5038278629412059</v>
      </c>
      <c r="AA44" s="20">
        <v>636032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297760364</v>
      </c>
      <c r="D47" s="29">
        <f t="shared" ref="D47:Y47" si="1">SUM(D34:D46)</f>
        <v>0</v>
      </c>
      <c r="E47" s="30">
        <f t="shared" si="1"/>
        <v>177845116</v>
      </c>
      <c r="F47" s="31">
        <f t="shared" si="1"/>
        <v>177845116</v>
      </c>
      <c r="G47" s="31">
        <f t="shared" si="1"/>
        <v>1331517</v>
      </c>
      <c r="H47" s="31">
        <f t="shared" si="1"/>
        <v>4459023</v>
      </c>
      <c r="I47" s="31">
        <f t="shared" si="1"/>
        <v>1379894</v>
      </c>
      <c r="J47" s="31">
        <f t="shared" si="1"/>
        <v>7170434</v>
      </c>
      <c r="K47" s="31">
        <f t="shared" si="1"/>
        <v>2350926</v>
      </c>
      <c r="L47" s="31">
        <f t="shared" si="1"/>
        <v>8991345</v>
      </c>
      <c r="M47" s="31">
        <f t="shared" si="1"/>
        <v>17146301</v>
      </c>
      <c r="N47" s="31">
        <f t="shared" si="1"/>
        <v>28488572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35659006</v>
      </c>
      <c r="X47" s="31">
        <f t="shared" si="1"/>
        <v>75769882</v>
      </c>
      <c r="Y47" s="31">
        <f t="shared" si="1"/>
        <v>-40110876</v>
      </c>
      <c r="Z47" s="32">
        <f>+IF(X47&lt;&gt;0,+(Y47/X47)*100,0)</f>
        <v>-52.937756983704951</v>
      </c>
      <c r="AA47" s="29">
        <f>SUM(AA34:AA46)</f>
        <v>177845116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-251692847</v>
      </c>
      <c r="D48" s="39">
        <f t="shared" si="2"/>
        <v>0</v>
      </c>
      <c r="E48" s="40">
        <f t="shared" si="2"/>
        <v>-128293731</v>
      </c>
      <c r="F48" s="41">
        <f t="shared" si="2"/>
        <v>-128293731</v>
      </c>
      <c r="G48" s="41">
        <f t="shared" si="2"/>
        <v>3211812</v>
      </c>
      <c r="H48" s="41">
        <f t="shared" si="2"/>
        <v>-521651</v>
      </c>
      <c r="I48" s="41">
        <f t="shared" si="2"/>
        <v>3186432</v>
      </c>
      <c r="J48" s="41">
        <f t="shared" si="2"/>
        <v>5876593</v>
      </c>
      <c r="K48" s="41">
        <f t="shared" si="2"/>
        <v>1632771</v>
      </c>
      <c r="L48" s="41">
        <f t="shared" si="2"/>
        <v>12725809</v>
      </c>
      <c r="M48" s="41">
        <f t="shared" si="2"/>
        <v>119185754</v>
      </c>
      <c r="N48" s="41">
        <f t="shared" si="2"/>
        <v>133544334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139420927</v>
      </c>
      <c r="X48" s="41">
        <f t="shared" si="2"/>
        <v>-53589415</v>
      </c>
      <c r="Y48" s="41">
        <f t="shared" si="2"/>
        <v>193010342</v>
      </c>
      <c r="Z48" s="42">
        <f>+IF(X48&lt;&gt;0,+(Y48/X48)*100,0)</f>
        <v>-360.16504751917893</v>
      </c>
      <c r="AA48" s="39">
        <f>+AA32-AA47</f>
        <v>-128293731</v>
      </c>
    </row>
    <row r="49" spans="1:27" x14ac:dyDescent="0.25">
      <c r="A49" s="43" t="s">
        <v>74</v>
      </c>
      <c r="B49" s="15" t="s">
        <v>32</v>
      </c>
      <c r="C49" s="20">
        <v>30000000</v>
      </c>
      <c r="D49" s="20"/>
      <c r="E49" s="21">
        <v>75000000</v>
      </c>
      <c r="F49" s="22">
        <v>75000000</v>
      </c>
      <c r="G49" s="22">
        <v>7545017</v>
      </c>
      <c r="H49" s="22">
        <v>12787391</v>
      </c>
      <c r="I49" s="22">
        <v>8108432</v>
      </c>
      <c r="J49" s="22">
        <v>28440840</v>
      </c>
      <c r="K49" s="22">
        <v>11137679</v>
      </c>
      <c r="L49" s="22">
        <v>6600985</v>
      </c>
      <c r="M49" s="22">
        <v>801784</v>
      </c>
      <c r="N49" s="22">
        <v>18540448</v>
      </c>
      <c r="O49" s="22"/>
      <c r="P49" s="22"/>
      <c r="Q49" s="22"/>
      <c r="R49" s="22"/>
      <c r="S49" s="22"/>
      <c r="T49" s="22"/>
      <c r="U49" s="22"/>
      <c r="V49" s="22"/>
      <c r="W49" s="22">
        <v>46981288</v>
      </c>
      <c r="X49" s="22">
        <v>37500000</v>
      </c>
      <c r="Y49" s="22">
        <v>9481288</v>
      </c>
      <c r="Z49" s="23">
        <v>25.283434666666665</v>
      </c>
      <c r="AA49" s="20">
        <v>75000000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-221692847</v>
      </c>
      <c r="D51" s="48">
        <f t="shared" si="3"/>
        <v>0</v>
      </c>
      <c r="E51" s="49">
        <f t="shared" si="3"/>
        <v>-53293731</v>
      </c>
      <c r="F51" s="50">
        <f t="shared" si="3"/>
        <v>-53293731</v>
      </c>
      <c r="G51" s="50">
        <f t="shared" si="3"/>
        <v>10756829</v>
      </c>
      <c r="H51" s="50">
        <f t="shared" si="3"/>
        <v>12265740</v>
      </c>
      <c r="I51" s="50">
        <f t="shared" si="3"/>
        <v>11294864</v>
      </c>
      <c r="J51" s="50">
        <f t="shared" si="3"/>
        <v>34317433</v>
      </c>
      <c r="K51" s="50">
        <f t="shared" si="3"/>
        <v>12770450</v>
      </c>
      <c r="L51" s="50">
        <f t="shared" si="3"/>
        <v>19326794</v>
      </c>
      <c r="M51" s="50">
        <f t="shared" si="3"/>
        <v>119987538</v>
      </c>
      <c r="N51" s="50">
        <f t="shared" si="3"/>
        <v>152084782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186402215</v>
      </c>
      <c r="X51" s="50">
        <f t="shared" si="3"/>
        <v>-16089415</v>
      </c>
      <c r="Y51" s="50">
        <f t="shared" si="3"/>
        <v>202491630</v>
      </c>
      <c r="Z51" s="51">
        <f>+IF(X51&lt;&gt;0,+(Y51/X51)*100,0)</f>
        <v>-1258.5394186177682</v>
      </c>
      <c r="AA51" s="48">
        <f>SUM(AA48:AA50)</f>
        <v>-53293731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-221692847</v>
      </c>
      <c r="D53" s="54">
        <f>+D51-D52</f>
        <v>0</v>
      </c>
      <c r="E53" s="55">
        <f t="shared" si="4"/>
        <v>-53293731</v>
      </c>
      <c r="F53" s="56">
        <f t="shared" si="4"/>
        <v>-53293731</v>
      </c>
      <c r="G53" s="56">
        <f t="shared" si="4"/>
        <v>10756829</v>
      </c>
      <c r="H53" s="56">
        <f t="shared" si="4"/>
        <v>12265740</v>
      </c>
      <c r="I53" s="56">
        <f t="shared" si="4"/>
        <v>11294864</v>
      </c>
      <c r="J53" s="56">
        <f t="shared" si="4"/>
        <v>34317433</v>
      </c>
      <c r="K53" s="56">
        <f t="shared" si="4"/>
        <v>12770450</v>
      </c>
      <c r="L53" s="56">
        <f t="shared" si="4"/>
        <v>19326794</v>
      </c>
      <c r="M53" s="56">
        <f t="shared" si="4"/>
        <v>119987538</v>
      </c>
      <c r="N53" s="56">
        <f t="shared" si="4"/>
        <v>152084782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186402215</v>
      </c>
      <c r="X53" s="56">
        <f t="shared" si="4"/>
        <v>-16089415</v>
      </c>
      <c r="Y53" s="56">
        <f t="shared" si="4"/>
        <v>202491630</v>
      </c>
      <c r="Z53" s="57">
        <f>+IF(X53&lt;&gt;0,+(Y53/X53)*100,0)</f>
        <v>-1258.5394186177682</v>
      </c>
      <c r="AA53" s="54">
        <f>+AA51-AA52</f>
        <v>-53293731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-221692847</v>
      </c>
      <c r="D56" s="48">
        <f>SUM(D53:D55)</f>
        <v>0</v>
      </c>
      <c r="E56" s="49">
        <f t="shared" si="5"/>
        <v>-53293731</v>
      </c>
      <c r="F56" s="50">
        <f t="shared" si="5"/>
        <v>-53293731</v>
      </c>
      <c r="G56" s="50">
        <f t="shared" si="5"/>
        <v>10756829</v>
      </c>
      <c r="H56" s="50">
        <f t="shared" si="5"/>
        <v>12265740</v>
      </c>
      <c r="I56" s="50">
        <f t="shared" si="5"/>
        <v>11294864</v>
      </c>
      <c r="J56" s="50">
        <f t="shared" si="5"/>
        <v>34317433</v>
      </c>
      <c r="K56" s="50">
        <f t="shared" si="5"/>
        <v>12770450</v>
      </c>
      <c r="L56" s="50">
        <f t="shared" si="5"/>
        <v>19326794</v>
      </c>
      <c r="M56" s="50">
        <f t="shared" si="5"/>
        <v>119987538</v>
      </c>
      <c r="N56" s="50">
        <f t="shared" si="5"/>
        <v>152084782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186402215</v>
      </c>
      <c r="X56" s="50">
        <f t="shared" si="5"/>
        <v>-16089415</v>
      </c>
      <c r="Y56" s="50">
        <f t="shared" si="5"/>
        <v>202491630</v>
      </c>
      <c r="Z56" s="51">
        <f>+IF(X56&lt;&gt;0,+(Y56/X56)*100,0)</f>
        <v>-1258.5394186177682</v>
      </c>
      <c r="AA56" s="48">
        <f>SUM(AA53:AA55)</f>
        <v>-53293731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-221692847</v>
      </c>
      <c r="D59" s="65">
        <f>SUM(D56:D58)</f>
        <v>0</v>
      </c>
      <c r="E59" s="66">
        <f t="shared" si="6"/>
        <v>-53293731</v>
      </c>
      <c r="F59" s="67">
        <f t="shared" si="6"/>
        <v>-53293731</v>
      </c>
      <c r="G59" s="67">
        <f t="shared" si="6"/>
        <v>10756829</v>
      </c>
      <c r="H59" s="67">
        <f t="shared" si="6"/>
        <v>12265740</v>
      </c>
      <c r="I59" s="67">
        <f t="shared" si="6"/>
        <v>11294864</v>
      </c>
      <c r="J59" s="67">
        <f t="shared" si="6"/>
        <v>34317433</v>
      </c>
      <c r="K59" s="67">
        <f t="shared" si="6"/>
        <v>12770450</v>
      </c>
      <c r="L59" s="67">
        <f t="shared" si="6"/>
        <v>19326794</v>
      </c>
      <c r="M59" s="67">
        <f t="shared" si="6"/>
        <v>119987538</v>
      </c>
      <c r="N59" s="67">
        <f t="shared" si="6"/>
        <v>152084782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186402215</v>
      </c>
      <c r="X59" s="67">
        <f t="shared" si="6"/>
        <v>-16089415</v>
      </c>
      <c r="Y59" s="67">
        <f t="shared" si="6"/>
        <v>202491630</v>
      </c>
      <c r="Z59" s="68">
        <f>+IF(X59&lt;&gt;0,+(Y59/X59)*100,0)</f>
        <v>-1258.5394186177682</v>
      </c>
      <c r="AA59" s="65">
        <f>SUM(AA56:AA58)</f>
        <v>-53293731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114899236</v>
      </c>
      <c r="D7" s="20"/>
      <c r="E7" s="21">
        <v>175088203</v>
      </c>
      <c r="F7" s="22">
        <v>175088203</v>
      </c>
      <c r="G7" s="22">
        <v>16049724</v>
      </c>
      <c r="H7" s="22">
        <v>15821775</v>
      </c>
      <c r="I7" s="22">
        <v>21510812</v>
      </c>
      <c r="J7" s="22">
        <v>53382311</v>
      </c>
      <c r="K7" s="22">
        <v>14163558</v>
      </c>
      <c r="L7" s="22">
        <v>17812008</v>
      </c>
      <c r="M7" s="22">
        <v>16304089</v>
      </c>
      <c r="N7" s="22">
        <v>48279655</v>
      </c>
      <c r="O7" s="22"/>
      <c r="P7" s="22"/>
      <c r="Q7" s="22"/>
      <c r="R7" s="22"/>
      <c r="S7" s="22"/>
      <c r="T7" s="22"/>
      <c r="U7" s="22"/>
      <c r="V7" s="22"/>
      <c r="W7" s="22">
        <v>101661966</v>
      </c>
      <c r="X7" s="22">
        <v>87544086</v>
      </c>
      <c r="Y7" s="22">
        <v>14117880</v>
      </c>
      <c r="Z7" s="23">
        <v>16.126594776487817</v>
      </c>
      <c r="AA7" s="20">
        <v>175088203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31483112</v>
      </c>
      <c r="D13" s="20"/>
      <c r="E13" s="21">
        <v>31123659</v>
      </c>
      <c r="F13" s="22">
        <v>31123659</v>
      </c>
      <c r="G13" s="22">
        <v>3131162</v>
      </c>
      <c r="H13" s="22">
        <v>3200429</v>
      </c>
      <c r="I13" s="22">
        <v>3233965</v>
      </c>
      <c r="J13" s="22">
        <v>9565556</v>
      </c>
      <c r="K13" s="22">
        <v>7299344</v>
      </c>
      <c r="L13" s="22">
        <v>7376836</v>
      </c>
      <c r="M13" s="22">
        <v>7387265</v>
      </c>
      <c r="N13" s="22">
        <v>22063445</v>
      </c>
      <c r="O13" s="22"/>
      <c r="P13" s="22"/>
      <c r="Q13" s="22"/>
      <c r="R13" s="22"/>
      <c r="S13" s="22"/>
      <c r="T13" s="22"/>
      <c r="U13" s="22"/>
      <c r="V13" s="22"/>
      <c r="W13" s="22">
        <v>31629001</v>
      </c>
      <c r="X13" s="22">
        <v>15561828</v>
      </c>
      <c r="Y13" s="22">
        <v>16067173</v>
      </c>
      <c r="Z13" s="23">
        <v>103.24733700950814</v>
      </c>
      <c r="AA13" s="20">
        <v>31123659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146382348</v>
      </c>
      <c r="D32" s="29">
        <f t="shared" ref="D32:Y32" si="0">SUM(D6:D31)</f>
        <v>0</v>
      </c>
      <c r="E32" s="30">
        <f t="shared" si="0"/>
        <v>206211862</v>
      </c>
      <c r="F32" s="31">
        <f t="shared" si="0"/>
        <v>206211862</v>
      </c>
      <c r="G32" s="31">
        <f t="shared" si="0"/>
        <v>19180886</v>
      </c>
      <c r="H32" s="31">
        <f t="shared" si="0"/>
        <v>19022204</v>
      </c>
      <c r="I32" s="31">
        <f t="shared" si="0"/>
        <v>24744777</v>
      </c>
      <c r="J32" s="31">
        <f t="shared" si="0"/>
        <v>62947867</v>
      </c>
      <c r="K32" s="31">
        <f t="shared" si="0"/>
        <v>21462902</v>
      </c>
      <c r="L32" s="31">
        <f t="shared" si="0"/>
        <v>25188844</v>
      </c>
      <c r="M32" s="31">
        <f t="shared" si="0"/>
        <v>23691354</v>
      </c>
      <c r="N32" s="31">
        <f t="shared" si="0"/>
        <v>70343100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133290967</v>
      </c>
      <c r="X32" s="31">
        <f t="shared" si="0"/>
        <v>103105914</v>
      </c>
      <c r="Y32" s="31">
        <f t="shared" si="0"/>
        <v>30185053</v>
      </c>
      <c r="Z32" s="32">
        <f>+IF(X32&lt;&gt;0,+(Y32/X32)*100,0)</f>
        <v>29.275772677792272</v>
      </c>
      <c r="AA32" s="29">
        <f>SUM(AA6:AA31)</f>
        <v>206211862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76564144</v>
      </c>
      <c r="D34" s="20"/>
      <c r="E34" s="21">
        <v>70953341</v>
      </c>
      <c r="F34" s="22">
        <v>70953341</v>
      </c>
      <c r="G34" s="22">
        <v>6658771</v>
      </c>
      <c r="H34" s="22">
        <v>6506953</v>
      </c>
      <c r="I34" s="22">
        <v>7169126</v>
      </c>
      <c r="J34" s="22">
        <v>20334850</v>
      </c>
      <c r="K34" s="22">
        <v>7218954</v>
      </c>
      <c r="L34" s="22">
        <v>6948563</v>
      </c>
      <c r="M34" s="22">
        <v>7202995</v>
      </c>
      <c r="N34" s="22">
        <v>21370512</v>
      </c>
      <c r="O34" s="22"/>
      <c r="P34" s="22"/>
      <c r="Q34" s="22"/>
      <c r="R34" s="22"/>
      <c r="S34" s="22"/>
      <c r="T34" s="22"/>
      <c r="U34" s="22"/>
      <c r="V34" s="22"/>
      <c r="W34" s="22">
        <v>41705362</v>
      </c>
      <c r="X34" s="22">
        <v>35476734</v>
      </c>
      <c r="Y34" s="22">
        <v>6228628</v>
      </c>
      <c r="Z34" s="23">
        <v>17.556937456531372</v>
      </c>
      <c r="AA34" s="20">
        <v>70953341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164710006</v>
      </c>
      <c r="D37" s="20"/>
      <c r="E37" s="21">
        <v>171368199</v>
      </c>
      <c r="F37" s="22">
        <v>171368199</v>
      </c>
      <c r="G37" s="22"/>
      <c r="H37" s="22">
        <v>6176675</v>
      </c>
      <c r="I37" s="22">
        <v>4739228</v>
      </c>
      <c r="J37" s="22">
        <v>10915903</v>
      </c>
      <c r="K37" s="22">
        <v>26966154</v>
      </c>
      <c r="L37" s="22">
        <v>-892340663</v>
      </c>
      <c r="M37" s="22">
        <v>914894931</v>
      </c>
      <c r="N37" s="22">
        <v>49520422</v>
      </c>
      <c r="O37" s="22"/>
      <c r="P37" s="22"/>
      <c r="Q37" s="22"/>
      <c r="R37" s="22"/>
      <c r="S37" s="22"/>
      <c r="T37" s="22"/>
      <c r="U37" s="22"/>
      <c r="V37" s="22"/>
      <c r="W37" s="22">
        <v>60436325</v>
      </c>
      <c r="X37" s="22">
        <v>85684122</v>
      </c>
      <c r="Y37" s="22">
        <v>-25247797</v>
      </c>
      <c r="Z37" s="23">
        <v>-29.466132593387606</v>
      </c>
      <c r="AA37" s="20">
        <v>171368199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27567847</v>
      </c>
      <c r="F38" s="22">
        <v>27567847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13783926</v>
      </c>
      <c r="Y38" s="22">
        <v>-13783926</v>
      </c>
      <c r="Z38" s="23">
        <v>-100</v>
      </c>
      <c r="AA38" s="20">
        <v>27567847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11591450</v>
      </c>
      <c r="F39" s="22">
        <v>11591450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5795730</v>
      </c>
      <c r="Y39" s="22">
        <v>-5795730</v>
      </c>
      <c r="Z39" s="23">
        <v>-100</v>
      </c>
      <c r="AA39" s="20">
        <v>11591450</v>
      </c>
    </row>
    <row r="40" spans="1:27" x14ac:dyDescent="0.25">
      <c r="A40" s="19" t="s">
        <v>40</v>
      </c>
      <c r="B40" s="15" t="s">
        <v>32</v>
      </c>
      <c r="C40" s="20">
        <v>201628</v>
      </c>
      <c r="D40" s="20"/>
      <c r="E40" s="21">
        <v>293201</v>
      </c>
      <c r="F40" s="22">
        <v>293201</v>
      </c>
      <c r="G40" s="22"/>
      <c r="H40" s="22"/>
      <c r="I40" s="22"/>
      <c r="J40" s="22"/>
      <c r="K40" s="22">
        <v>28746</v>
      </c>
      <c r="L40" s="22"/>
      <c r="M40" s="22">
        <v>17090</v>
      </c>
      <c r="N40" s="22">
        <v>45836</v>
      </c>
      <c r="O40" s="22"/>
      <c r="P40" s="22"/>
      <c r="Q40" s="22"/>
      <c r="R40" s="22"/>
      <c r="S40" s="22"/>
      <c r="T40" s="22"/>
      <c r="U40" s="22"/>
      <c r="V40" s="22"/>
      <c r="W40" s="22">
        <v>45836</v>
      </c>
      <c r="X40" s="22">
        <v>146604</v>
      </c>
      <c r="Y40" s="22">
        <v>-100768</v>
      </c>
      <c r="Z40" s="23">
        <v>-68.734823060762324</v>
      </c>
      <c r="AA40" s="20">
        <v>293201</v>
      </c>
    </row>
    <row r="41" spans="1:27" x14ac:dyDescent="0.25">
      <c r="A41" s="19" t="s">
        <v>66</v>
      </c>
      <c r="B41" s="15" t="s">
        <v>32</v>
      </c>
      <c r="C41" s="20">
        <v>60629976</v>
      </c>
      <c r="D41" s="20"/>
      <c r="E41" s="21">
        <v>30633287</v>
      </c>
      <c r="F41" s="22">
        <v>30633287</v>
      </c>
      <c r="G41" s="22"/>
      <c r="H41" s="22">
        <v>5305426</v>
      </c>
      <c r="I41" s="22">
        <v>4559265</v>
      </c>
      <c r="J41" s="22">
        <v>9864691</v>
      </c>
      <c r="K41" s="22">
        <v>14603610</v>
      </c>
      <c r="L41" s="22">
        <v>22741895</v>
      </c>
      <c r="M41" s="22">
        <v>21744448</v>
      </c>
      <c r="N41" s="22">
        <v>59089953</v>
      </c>
      <c r="O41" s="22"/>
      <c r="P41" s="22"/>
      <c r="Q41" s="22"/>
      <c r="R41" s="22"/>
      <c r="S41" s="22"/>
      <c r="T41" s="22"/>
      <c r="U41" s="22"/>
      <c r="V41" s="22"/>
      <c r="W41" s="22">
        <v>68954644</v>
      </c>
      <c r="X41" s="22">
        <v>15316668</v>
      </c>
      <c r="Y41" s="22">
        <v>53637976</v>
      </c>
      <c r="Z41" s="23">
        <v>350.19350161536437</v>
      </c>
      <c r="AA41" s="20">
        <v>30633287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1221480</v>
      </c>
      <c r="D44" s="20"/>
      <c r="E44" s="21">
        <v>1709870</v>
      </c>
      <c r="F44" s="22">
        <v>1709870</v>
      </c>
      <c r="G44" s="22">
        <v>56669</v>
      </c>
      <c r="H44" s="22">
        <v>77390</v>
      </c>
      <c r="I44" s="22">
        <v>212717</v>
      </c>
      <c r="J44" s="22">
        <v>346776</v>
      </c>
      <c r="K44" s="22">
        <v>122944</v>
      </c>
      <c r="L44" s="22">
        <v>113897</v>
      </c>
      <c r="M44" s="22">
        <v>353623</v>
      </c>
      <c r="N44" s="22">
        <v>590464</v>
      </c>
      <c r="O44" s="22"/>
      <c r="P44" s="22"/>
      <c r="Q44" s="22"/>
      <c r="R44" s="22"/>
      <c r="S44" s="22"/>
      <c r="T44" s="22"/>
      <c r="U44" s="22"/>
      <c r="V44" s="22"/>
      <c r="W44" s="22">
        <v>937240</v>
      </c>
      <c r="X44" s="22">
        <v>854946</v>
      </c>
      <c r="Y44" s="22">
        <v>82294</v>
      </c>
      <c r="Z44" s="23">
        <v>9.62563717474554</v>
      </c>
      <c r="AA44" s="20">
        <v>1709870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-119007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303208227</v>
      </c>
      <c r="D47" s="29">
        <f t="shared" ref="D47:Y47" si="1">SUM(D34:D46)</f>
        <v>0</v>
      </c>
      <c r="E47" s="30">
        <f t="shared" si="1"/>
        <v>314117195</v>
      </c>
      <c r="F47" s="31">
        <f t="shared" si="1"/>
        <v>314117195</v>
      </c>
      <c r="G47" s="31">
        <f t="shared" si="1"/>
        <v>6715440</v>
      </c>
      <c r="H47" s="31">
        <f t="shared" si="1"/>
        <v>18066444</v>
      </c>
      <c r="I47" s="31">
        <f t="shared" si="1"/>
        <v>16680336</v>
      </c>
      <c r="J47" s="31">
        <f t="shared" si="1"/>
        <v>41462220</v>
      </c>
      <c r="K47" s="31">
        <f t="shared" si="1"/>
        <v>48940408</v>
      </c>
      <c r="L47" s="31">
        <f t="shared" si="1"/>
        <v>-862536308</v>
      </c>
      <c r="M47" s="31">
        <f t="shared" si="1"/>
        <v>944213087</v>
      </c>
      <c r="N47" s="31">
        <f t="shared" si="1"/>
        <v>130617187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172079407</v>
      </c>
      <c r="X47" s="31">
        <f t="shared" si="1"/>
        <v>157058730</v>
      </c>
      <c r="Y47" s="31">
        <f t="shared" si="1"/>
        <v>15020677</v>
      </c>
      <c r="Z47" s="32">
        <f>+IF(X47&lt;&gt;0,+(Y47/X47)*100,0)</f>
        <v>9.5637326240954579</v>
      </c>
      <c r="AA47" s="29">
        <f>SUM(AA34:AA46)</f>
        <v>314117195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-156825879</v>
      </c>
      <c r="D48" s="39">
        <f t="shared" si="2"/>
        <v>0</v>
      </c>
      <c r="E48" s="40">
        <f t="shared" si="2"/>
        <v>-107905333</v>
      </c>
      <c r="F48" s="41">
        <f t="shared" si="2"/>
        <v>-107905333</v>
      </c>
      <c r="G48" s="41">
        <f t="shared" si="2"/>
        <v>12465446</v>
      </c>
      <c r="H48" s="41">
        <f t="shared" si="2"/>
        <v>955760</v>
      </c>
      <c r="I48" s="41">
        <f t="shared" si="2"/>
        <v>8064441</v>
      </c>
      <c r="J48" s="41">
        <f t="shared" si="2"/>
        <v>21485647</v>
      </c>
      <c r="K48" s="41">
        <f t="shared" si="2"/>
        <v>-27477506</v>
      </c>
      <c r="L48" s="41">
        <f t="shared" si="2"/>
        <v>887725152</v>
      </c>
      <c r="M48" s="41">
        <f t="shared" si="2"/>
        <v>-920521733</v>
      </c>
      <c r="N48" s="41">
        <f t="shared" si="2"/>
        <v>-60274087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-38788440</v>
      </c>
      <c r="X48" s="41">
        <f t="shared" si="2"/>
        <v>-53952816</v>
      </c>
      <c r="Y48" s="41">
        <f t="shared" si="2"/>
        <v>15164376</v>
      </c>
      <c r="Z48" s="42">
        <f>+IF(X48&lt;&gt;0,+(Y48/X48)*100,0)</f>
        <v>-28.106736819816781</v>
      </c>
      <c r="AA48" s="39">
        <f>+AA32-AA47</f>
        <v>-107905333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-156825879</v>
      </c>
      <c r="D51" s="48">
        <f t="shared" si="3"/>
        <v>0</v>
      </c>
      <c r="E51" s="49">
        <f t="shared" si="3"/>
        <v>-107905333</v>
      </c>
      <c r="F51" s="50">
        <f t="shared" si="3"/>
        <v>-107905333</v>
      </c>
      <c r="G51" s="50">
        <f t="shared" si="3"/>
        <v>12465446</v>
      </c>
      <c r="H51" s="50">
        <f t="shared" si="3"/>
        <v>955760</v>
      </c>
      <c r="I51" s="50">
        <f t="shared" si="3"/>
        <v>8064441</v>
      </c>
      <c r="J51" s="50">
        <f t="shared" si="3"/>
        <v>21485647</v>
      </c>
      <c r="K51" s="50">
        <f t="shared" si="3"/>
        <v>-27477506</v>
      </c>
      <c r="L51" s="50">
        <f t="shared" si="3"/>
        <v>887725152</v>
      </c>
      <c r="M51" s="50">
        <f t="shared" si="3"/>
        <v>-920521733</v>
      </c>
      <c r="N51" s="50">
        <f t="shared" si="3"/>
        <v>-60274087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-38788440</v>
      </c>
      <c r="X51" s="50">
        <f t="shared" si="3"/>
        <v>-53952816</v>
      </c>
      <c r="Y51" s="50">
        <f t="shared" si="3"/>
        <v>15164376</v>
      </c>
      <c r="Z51" s="51">
        <f>+IF(X51&lt;&gt;0,+(Y51/X51)*100,0)</f>
        <v>-28.106736819816781</v>
      </c>
      <c r="AA51" s="48">
        <f>SUM(AA48:AA50)</f>
        <v>-107905333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-156825879</v>
      </c>
      <c r="D53" s="54">
        <f>+D51-D52</f>
        <v>0</v>
      </c>
      <c r="E53" s="55">
        <f t="shared" si="4"/>
        <v>-107905333</v>
      </c>
      <c r="F53" s="56">
        <f t="shared" si="4"/>
        <v>-107905333</v>
      </c>
      <c r="G53" s="56">
        <f t="shared" si="4"/>
        <v>12465446</v>
      </c>
      <c r="H53" s="56">
        <f t="shared" si="4"/>
        <v>955760</v>
      </c>
      <c r="I53" s="56">
        <f t="shared" si="4"/>
        <v>8064441</v>
      </c>
      <c r="J53" s="56">
        <f t="shared" si="4"/>
        <v>21485647</v>
      </c>
      <c r="K53" s="56">
        <f t="shared" si="4"/>
        <v>-27477506</v>
      </c>
      <c r="L53" s="56">
        <f t="shared" si="4"/>
        <v>887725152</v>
      </c>
      <c r="M53" s="56">
        <f t="shared" si="4"/>
        <v>-920521733</v>
      </c>
      <c r="N53" s="56">
        <f t="shared" si="4"/>
        <v>-60274087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-38788440</v>
      </c>
      <c r="X53" s="56">
        <f t="shared" si="4"/>
        <v>-53952816</v>
      </c>
      <c r="Y53" s="56">
        <f t="shared" si="4"/>
        <v>15164376</v>
      </c>
      <c r="Z53" s="57">
        <f>+IF(X53&lt;&gt;0,+(Y53/X53)*100,0)</f>
        <v>-28.106736819816781</v>
      </c>
      <c r="AA53" s="54">
        <f>+AA51-AA52</f>
        <v>-107905333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-156825879</v>
      </c>
      <c r="D56" s="48">
        <f>SUM(D53:D55)</f>
        <v>0</v>
      </c>
      <c r="E56" s="49">
        <f t="shared" si="5"/>
        <v>-107905333</v>
      </c>
      <c r="F56" s="50">
        <f t="shared" si="5"/>
        <v>-107905333</v>
      </c>
      <c r="G56" s="50">
        <f t="shared" si="5"/>
        <v>12465446</v>
      </c>
      <c r="H56" s="50">
        <f t="shared" si="5"/>
        <v>955760</v>
      </c>
      <c r="I56" s="50">
        <f t="shared" si="5"/>
        <v>8064441</v>
      </c>
      <c r="J56" s="50">
        <f t="shared" si="5"/>
        <v>21485647</v>
      </c>
      <c r="K56" s="50">
        <f t="shared" si="5"/>
        <v>-27477506</v>
      </c>
      <c r="L56" s="50">
        <f t="shared" si="5"/>
        <v>887725152</v>
      </c>
      <c r="M56" s="50">
        <f t="shared" si="5"/>
        <v>-920521733</v>
      </c>
      <c r="N56" s="50">
        <f t="shared" si="5"/>
        <v>-60274087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-38788440</v>
      </c>
      <c r="X56" s="50">
        <f t="shared" si="5"/>
        <v>-53952816</v>
      </c>
      <c r="Y56" s="50">
        <f t="shared" si="5"/>
        <v>15164376</v>
      </c>
      <c r="Z56" s="51">
        <f>+IF(X56&lt;&gt;0,+(Y56/X56)*100,0)</f>
        <v>-28.106736819816781</v>
      </c>
      <c r="AA56" s="48">
        <f>SUM(AA53:AA55)</f>
        <v>-107905333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-156825879</v>
      </c>
      <c r="D59" s="65">
        <f>SUM(D56:D58)</f>
        <v>0</v>
      </c>
      <c r="E59" s="66">
        <f t="shared" si="6"/>
        <v>-107905333</v>
      </c>
      <c r="F59" s="67">
        <f t="shared" si="6"/>
        <v>-107905333</v>
      </c>
      <c r="G59" s="67">
        <f t="shared" si="6"/>
        <v>12465446</v>
      </c>
      <c r="H59" s="67">
        <f t="shared" si="6"/>
        <v>955760</v>
      </c>
      <c r="I59" s="67">
        <f t="shared" si="6"/>
        <v>8064441</v>
      </c>
      <c r="J59" s="67">
        <f t="shared" si="6"/>
        <v>21485647</v>
      </c>
      <c r="K59" s="67">
        <f t="shared" si="6"/>
        <v>-27477506</v>
      </c>
      <c r="L59" s="67">
        <f t="shared" si="6"/>
        <v>887725152</v>
      </c>
      <c r="M59" s="67">
        <f t="shared" si="6"/>
        <v>-920521733</v>
      </c>
      <c r="N59" s="67">
        <f t="shared" si="6"/>
        <v>-60274087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-38788440</v>
      </c>
      <c r="X59" s="67">
        <f t="shared" si="6"/>
        <v>-53952816</v>
      </c>
      <c r="Y59" s="67">
        <f t="shared" si="6"/>
        <v>15164376</v>
      </c>
      <c r="Z59" s="68">
        <f>+IF(X59&lt;&gt;0,+(Y59/X59)*100,0)</f>
        <v>-28.106736819816781</v>
      </c>
      <c r="AA59" s="65">
        <f>SUM(AA56:AA58)</f>
        <v>-107905333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462970376</v>
      </c>
      <c r="D7" s="20"/>
      <c r="E7" s="21">
        <v>653909375</v>
      </c>
      <c r="F7" s="22">
        <v>653909375</v>
      </c>
      <c r="G7" s="22">
        <v>80498435</v>
      </c>
      <c r="H7" s="22">
        <v>42366365</v>
      </c>
      <c r="I7" s="22">
        <v>45383605</v>
      </c>
      <c r="J7" s="22">
        <v>168248405</v>
      </c>
      <c r="K7" s="22">
        <v>44206881</v>
      </c>
      <c r="L7" s="22">
        <v>43642663</v>
      </c>
      <c r="M7" s="22">
        <v>40883174</v>
      </c>
      <c r="N7" s="22">
        <v>128732718</v>
      </c>
      <c r="O7" s="22"/>
      <c r="P7" s="22"/>
      <c r="Q7" s="22"/>
      <c r="R7" s="22"/>
      <c r="S7" s="22"/>
      <c r="T7" s="22"/>
      <c r="U7" s="22"/>
      <c r="V7" s="22"/>
      <c r="W7" s="22">
        <v>296981123</v>
      </c>
      <c r="X7" s="22">
        <v>326954700</v>
      </c>
      <c r="Y7" s="22">
        <v>-29973577</v>
      </c>
      <c r="Z7" s="23">
        <v>-9.1675014917968749</v>
      </c>
      <c r="AA7" s="20">
        <v>653909375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366851</v>
      </c>
      <c r="F10" s="22">
        <v>366851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183426</v>
      </c>
      <c r="Y10" s="22">
        <v>-183426</v>
      </c>
      <c r="Z10" s="23">
        <v>-100</v>
      </c>
      <c r="AA10" s="20">
        <v>366851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150000000</v>
      </c>
      <c r="F13" s="22">
        <v>150000000</v>
      </c>
      <c r="G13" s="22"/>
      <c r="H13" s="22"/>
      <c r="I13" s="22"/>
      <c r="J13" s="22"/>
      <c r="K13" s="22">
        <v>22300295</v>
      </c>
      <c r="L13" s="22">
        <v>22955178</v>
      </c>
      <c r="M13" s="22">
        <v>23838292</v>
      </c>
      <c r="N13" s="22">
        <v>69093765</v>
      </c>
      <c r="O13" s="22"/>
      <c r="P13" s="22"/>
      <c r="Q13" s="22"/>
      <c r="R13" s="22"/>
      <c r="S13" s="22"/>
      <c r="T13" s="22"/>
      <c r="U13" s="22"/>
      <c r="V13" s="22"/>
      <c r="W13" s="22">
        <v>69093765</v>
      </c>
      <c r="X13" s="22">
        <v>75000000</v>
      </c>
      <c r="Y13" s="22">
        <v>-5906235</v>
      </c>
      <c r="Z13" s="23">
        <v>-7.8749799999999999</v>
      </c>
      <c r="AA13" s="20">
        <v>150000000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772992</v>
      </c>
      <c r="D19" s="20"/>
      <c r="E19" s="21">
        <v>1362455</v>
      </c>
      <c r="F19" s="22">
        <v>1362455</v>
      </c>
      <c r="G19" s="22">
        <v>43208</v>
      </c>
      <c r="H19" s="22">
        <v>132756</v>
      </c>
      <c r="I19" s="22">
        <v>160410</v>
      </c>
      <c r="J19" s="22">
        <v>336374</v>
      </c>
      <c r="K19" s="22">
        <v>93933</v>
      </c>
      <c r="L19" s="22">
        <v>67488</v>
      </c>
      <c r="M19" s="22">
        <v>45690</v>
      </c>
      <c r="N19" s="22">
        <v>207111</v>
      </c>
      <c r="O19" s="22"/>
      <c r="P19" s="22"/>
      <c r="Q19" s="22"/>
      <c r="R19" s="22"/>
      <c r="S19" s="22"/>
      <c r="T19" s="22"/>
      <c r="U19" s="22"/>
      <c r="V19" s="22"/>
      <c r="W19" s="22">
        <v>543485</v>
      </c>
      <c r="X19" s="22">
        <v>681228</v>
      </c>
      <c r="Y19" s="22">
        <v>-137743</v>
      </c>
      <c r="Z19" s="23">
        <v>-20.219808933279314</v>
      </c>
      <c r="AA19" s="20">
        <v>1362455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>
        <v>17391</v>
      </c>
      <c r="L23" s="22"/>
      <c r="M23" s="22"/>
      <c r="N23" s="22">
        <v>17391</v>
      </c>
      <c r="O23" s="22"/>
      <c r="P23" s="22"/>
      <c r="Q23" s="22"/>
      <c r="R23" s="22"/>
      <c r="S23" s="22"/>
      <c r="T23" s="22"/>
      <c r="U23" s="22"/>
      <c r="V23" s="22"/>
      <c r="W23" s="22">
        <v>17391</v>
      </c>
      <c r="X23" s="22"/>
      <c r="Y23" s="22">
        <v>17391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549775095</v>
      </c>
      <c r="D25" s="20"/>
      <c r="E25" s="21">
        <v>512457928</v>
      </c>
      <c r="F25" s="22">
        <v>512457928</v>
      </c>
      <c r="G25" s="22"/>
      <c r="H25" s="22">
        <v>213523951</v>
      </c>
      <c r="I25" s="22"/>
      <c r="J25" s="22">
        <v>213523951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213523951</v>
      </c>
      <c r="X25" s="22">
        <v>256228962</v>
      </c>
      <c r="Y25" s="22">
        <v>-42705011</v>
      </c>
      <c r="Z25" s="23">
        <v>-16.666738477440347</v>
      </c>
      <c r="AA25" s="20">
        <v>512457928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1013518463</v>
      </c>
      <c r="D32" s="29">
        <f t="shared" ref="D32:Y32" si="0">SUM(D6:D31)</f>
        <v>0</v>
      </c>
      <c r="E32" s="30">
        <f t="shared" si="0"/>
        <v>1318096609</v>
      </c>
      <c r="F32" s="31">
        <f t="shared" si="0"/>
        <v>1318096609</v>
      </c>
      <c r="G32" s="31">
        <f t="shared" si="0"/>
        <v>80541643</v>
      </c>
      <c r="H32" s="31">
        <f t="shared" si="0"/>
        <v>256023072</v>
      </c>
      <c r="I32" s="31">
        <f t="shared" si="0"/>
        <v>45544015</v>
      </c>
      <c r="J32" s="31">
        <f t="shared" si="0"/>
        <v>382108730</v>
      </c>
      <c r="K32" s="31">
        <f t="shared" si="0"/>
        <v>66618500</v>
      </c>
      <c r="L32" s="31">
        <f t="shared" si="0"/>
        <v>66665329</v>
      </c>
      <c r="M32" s="31">
        <f t="shared" si="0"/>
        <v>64767156</v>
      </c>
      <c r="N32" s="31">
        <f t="shared" si="0"/>
        <v>198050985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580159715</v>
      </c>
      <c r="X32" s="31">
        <f t="shared" si="0"/>
        <v>659048316</v>
      </c>
      <c r="Y32" s="31">
        <f t="shared" si="0"/>
        <v>-78888601</v>
      </c>
      <c r="Z32" s="32">
        <f>+IF(X32&lt;&gt;0,+(Y32/X32)*100,0)</f>
        <v>-11.970078533665504</v>
      </c>
      <c r="AA32" s="29">
        <f>SUM(AA6:AA31)</f>
        <v>1318096609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100414973</v>
      </c>
      <c r="D34" s="20"/>
      <c r="E34" s="21">
        <v>103164470</v>
      </c>
      <c r="F34" s="22">
        <v>103164470</v>
      </c>
      <c r="G34" s="22">
        <v>8754059</v>
      </c>
      <c r="H34" s="22">
        <v>8529772</v>
      </c>
      <c r="I34" s="22">
        <v>10515037</v>
      </c>
      <c r="J34" s="22">
        <v>27798868</v>
      </c>
      <c r="K34" s="22">
        <v>8328440</v>
      </c>
      <c r="L34" s="22">
        <v>7652454</v>
      </c>
      <c r="M34" s="22">
        <v>6488671</v>
      </c>
      <c r="N34" s="22">
        <v>22469565</v>
      </c>
      <c r="O34" s="22"/>
      <c r="P34" s="22"/>
      <c r="Q34" s="22"/>
      <c r="R34" s="22"/>
      <c r="S34" s="22"/>
      <c r="T34" s="22"/>
      <c r="U34" s="22"/>
      <c r="V34" s="22"/>
      <c r="W34" s="22">
        <v>50268433</v>
      </c>
      <c r="X34" s="22">
        <v>51582234</v>
      </c>
      <c r="Y34" s="22">
        <v>-1313801</v>
      </c>
      <c r="Z34" s="23">
        <v>-2.5470029080167409</v>
      </c>
      <c r="AA34" s="20">
        <v>103164470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561352491</v>
      </c>
      <c r="D37" s="20"/>
      <c r="E37" s="21">
        <v>643812971</v>
      </c>
      <c r="F37" s="22">
        <v>643812971</v>
      </c>
      <c r="G37" s="22">
        <v>422172</v>
      </c>
      <c r="H37" s="22">
        <v>41104287</v>
      </c>
      <c r="I37" s="22">
        <v>51467611</v>
      </c>
      <c r="J37" s="22">
        <v>92994070</v>
      </c>
      <c r="K37" s="22">
        <v>39677054</v>
      </c>
      <c r="L37" s="22">
        <v>46910293</v>
      </c>
      <c r="M37" s="22">
        <v>54430907</v>
      </c>
      <c r="N37" s="22">
        <v>141018254</v>
      </c>
      <c r="O37" s="22"/>
      <c r="P37" s="22"/>
      <c r="Q37" s="22"/>
      <c r="R37" s="22"/>
      <c r="S37" s="22"/>
      <c r="T37" s="22"/>
      <c r="U37" s="22"/>
      <c r="V37" s="22"/>
      <c r="W37" s="22">
        <v>234012324</v>
      </c>
      <c r="X37" s="22">
        <v>321906480</v>
      </c>
      <c r="Y37" s="22">
        <v>-87894156</v>
      </c>
      <c r="Z37" s="23">
        <v>-27.304251843578918</v>
      </c>
      <c r="AA37" s="20">
        <v>643812971</v>
      </c>
    </row>
    <row r="38" spans="1:27" x14ac:dyDescent="0.25">
      <c r="A38" s="19" t="s">
        <v>64</v>
      </c>
      <c r="B38" s="15" t="s">
        <v>32</v>
      </c>
      <c r="C38" s="20">
        <v>808291826</v>
      </c>
      <c r="D38" s="20"/>
      <c r="E38" s="21">
        <v>163605049</v>
      </c>
      <c r="F38" s="22">
        <v>163605049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81802524</v>
      </c>
      <c r="Y38" s="22">
        <v>-81802524</v>
      </c>
      <c r="Z38" s="23">
        <v>-100</v>
      </c>
      <c r="AA38" s="20">
        <v>163605049</v>
      </c>
    </row>
    <row r="39" spans="1:27" x14ac:dyDescent="0.25">
      <c r="A39" s="19" t="s">
        <v>65</v>
      </c>
      <c r="B39" s="15" t="s">
        <v>32</v>
      </c>
      <c r="C39" s="20">
        <v>46487988</v>
      </c>
      <c r="D39" s="20"/>
      <c r="E39" s="21">
        <v>79492869</v>
      </c>
      <c r="F39" s="22">
        <v>79492869</v>
      </c>
      <c r="G39" s="22">
        <v>3512250</v>
      </c>
      <c r="H39" s="22">
        <v>3512250</v>
      </c>
      <c r="I39" s="22">
        <v>3512250</v>
      </c>
      <c r="J39" s="22">
        <v>10536750</v>
      </c>
      <c r="K39" s="22">
        <v>3512250</v>
      </c>
      <c r="L39" s="22">
        <v>3512250</v>
      </c>
      <c r="M39" s="22">
        <v>3512250</v>
      </c>
      <c r="N39" s="22">
        <v>10536750</v>
      </c>
      <c r="O39" s="22"/>
      <c r="P39" s="22"/>
      <c r="Q39" s="22"/>
      <c r="R39" s="22"/>
      <c r="S39" s="22"/>
      <c r="T39" s="22"/>
      <c r="U39" s="22"/>
      <c r="V39" s="22"/>
      <c r="W39" s="22">
        <v>21073500</v>
      </c>
      <c r="X39" s="22">
        <v>39746430</v>
      </c>
      <c r="Y39" s="22">
        <v>-18672930</v>
      </c>
      <c r="Z39" s="23">
        <v>-46.980143877072734</v>
      </c>
      <c r="AA39" s="20">
        <v>79492869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23795597</v>
      </c>
      <c r="D41" s="20"/>
      <c r="E41" s="21">
        <v>53959246</v>
      </c>
      <c r="F41" s="22">
        <v>53959246</v>
      </c>
      <c r="G41" s="22">
        <v>110510</v>
      </c>
      <c r="H41" s="22">
        <v>1751159</v>
      </c>
      <c r="I41" s="22">
        <v>1145570</v>
      </c>
      <c r="J41" s="22">
        <v>3007239</v>
      </c>
      <c r="K41" s="22">
        <v>1267748</v>
      </c>
      <c r="L41" s="22"/>
      <c r="M41" s="22">
        <v>20258491</v>
      </c>
      <c r="N41" s="22">
        <v>21526239</v>
      </c>
      <c r="O41" s="22"/>
      <c r="P41" s="22"/>
      <c r="Q41" s="22"/>
      <c r="R41" s="22"/>
      <c r="S41" s="22"/>
      <c r="T41" s="22"/>
      <c r="U41" s="22"/>
      <c r="V41" s="22"/>
      <c r="W41" s="22">
        <v>24533478</v>
      </c>
      <c r="X41" s="22">
        <v>26979618</v>
      </c>
      <c r="Y41" s="22">
        <v>-2446140</v>
      </c>
      <c r="Z41" s="23">
        <v>-9.0666220700382052</v>
      </c>
      <c r="AA41" s="20">
        <v>53959246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2042844</v>
      </c>
      <c r="F42" s="22">
        <v>2042844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1021422</v>
      </c>
      <c r="Y42" s="22">
        <v>-1021422</v>
      </c>
      <c r="Z42" s="23">
        <v>-100</v>
      </c>
      <c r="AA42" s="20">
        <v>2042844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72566958</v>
      </c>
      <c r="D44" s="20"/>
      <c r="E44" s="21">
        <v>6120556</v>
      </c>
      <c r="F44" s="22">
        <v>6120556</v>
      </c>
      <c r="G44" s="22">
        <v>206319</v>
      </c>
      <c r="H44" s="22">
        <v>2988710</v>
      </c>
      <c r="I44" s="22">
        <v>3853184</v>
      </c>
      <c r="J44" s="22">
        <v>7048213</v>
      </c>
      <c r="K44" s="22">
        <v>94801</v>
      </c>
      <c r="L44" s="22">
        <v>424311</v>
      </c>
      <c r="M44" s="22">
        <v>5781418</v>
      </c>
      <c r="N44" s="22">
        <v>6300530</v>
      </c>
      <c r="O44" s="22"/>
      <c r="P44" s="22"/>
      <c r="Q44" s="22"/>
      <c r="R44" s="22"/>
      <c r="S44" s="22"/>
      <c r="T44" s="22"/>
      <c r="U44" s="22"/>
      <c r="V44" s="22"/>
      <c r="W44" s="22">
        <v>13348743</v>
      </c>
      <c r="X44" s="22">
        <v>3060282</v>
      </c>
      <c r="Y44" s="22">
        <v>10288461</v>
      </c>
      <c r="Z44" s="23">
        <v>336.19323317262916</v>
      </c>
      <c r="AA44" s="20">
        <v>6120556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1612909833</v>
      </c>
      <c r="D47" s="29">
        <f t="shared" ref="D47:Y47" si="1">SUM(D34:D46)</f>
        <v>0</v>
      </c>
      <c r="E47" s="30">
        <f t="shared" si="1"/>
        <v>1052198005</v>
      </c>
      <c r="F47" s="31">
        <f t="shared" si="1"/>
        <v>1052198005</v>
      </c>
      <c r="G47" s="31">
        <f t="shared" si="1"/>
        <v>13005310</v>
      </c>
      <c r="H47" s="31">
        <f t="shared" si="1"/>
        <v>57886178</v>
      </c>
      <c r="I47" s="31">
        <f t="shared" si="1"/>
        <v>70493652</v>
      </c>
      <c r="J47" s="31">
        <f t="shared" si="1"/>
        <v>141385140</v>
      </c>
      <c r="K47" s="31">
        <f t="shared" si="1"/>
        <v>52880293</v>
      </c>
      <c r="L47" s="31">
        <f t="shared" si="1"/>
        <v>58499308</v>
      </c>
      <c r="M47" s="31">
        <f t="shared" si="1"/>
        <v>90471737</v>
      </c>
      <c r="N47" s="31">
        <f t="shared" si="1"/>
        <v>201851338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343236478</v>
      </c>
      <c r="X47" s="31">
        <f t="shared" si="1"/>
        <v>526098990</v>
      </c>
      <c r="Y47" s="31">
        <f t="shared" si="1"/>
        <v>-182862512</v>
      </c>
      <c r="Z47" s="32">
        <f>+IF(X47&lt;&gt;0,+(Y47/X47)*100,0)</f>
        <v>-34.758194840860654</v>
      </c>
      <c r="AA47" s="29">
        <f>SUM(AA34:AA46)</f>
        <v>1052198005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-599391370</v>
      </c>
      <c r="D48" s="39">
        <f t="shared" si="2"/>
        <v>0</v>
      </c>
      <c r="E48" s="40">
        <f t="shared" si="2"/>
        <v>265898604</v>
      </c>
      <c r="F48" s="41">
        <f t="shared" si="2"/>
        <v>265898604</v>
      </c>
      <c r="G48" s="41">
        <f t="shared" si="2"/>
        <v>67536333</v>
      </c>
      <c r="H48" s="41">
        <f t="shared" si="2"/>
        <v>198136894</v>
      </c>
      <c r="I48" s="41">
        <f t="shared" si="2"/>
        <v>-24949637</v>
      </c>
      <c r="J48" s="41">
        <f t="shared" si="2"/>
        <v>240723590</v>
      </c>
      <c r="K48" s="41">
        <f t="shared" si="2"/>
        <v>13738207</v>
      </c>
      <c r="L48" s="41">
        <f t="shared" si="2"/>
        <v>8166021</v>
      </c>
      <c r="M48" s="41">
        <f t="shared" si="2"/>
        <v>-25704581</v>
      </c>
      <c r="N48" s="41">
        <f t="shared" si="2"/>
        <v>-3800353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236923237</v>
      </c>
      <c r="X48" s="41">
        <f t="shared" si="2"/>
        <v>132949326</v>
      </c>
      <c r="Y48" s="41">
        <f t="shared" si="2"/>
        <v>103973911</v>
      </c>
      <c r="Z48" s="42">
        <f>+IF(X48&lt;&gt;0,+(Y48/X48)*100,0)</f>
        <v>78.205669880567868</v>
      </c>
      <c r="AA48" s="39">
        <f>+AA32-AA47</f>
        <v>265898604</v>
      </c>
    </row>
    <row r="49" spans="1:27" x14ac:dyDescent="0.25">
      <c r="A49" s="43" t="s">
        <v>74</v>
      </c>
      <c r="B49" s="15" t="s">
        <v>32</v>
      </c>
      <c r="C49" s="20">
        <v>64999999</v>
      </c>
      <c r="D49" s="20"/>
      <c r="E49" s="21">
        <v>70000000</v>
      </c>
      <c r="F49" s="22">
        <v>70000000</v>
      </c>
      <c r="G49" s="22"/>
      <c r="H49" s="22">
        <v>9597460</v>
      </c>
      <c r="I49" s="22"/>
      <c r="J49" s="22">
        <v>9597460</v>
      </c>
      <c r="K49" s="22"/>
      <c r="L49" s="22">
        <v>2404048</v>
      </c>
      <c r="M49" s="22"/>
      <c r="N49" s="22">
        <v>2404048</v>
      </c>
      <c r="O49" s="22"/>
      <c r="P49" s="22"/>
      <c r="Q49" s="22"/>
      <c r="R49" s="22"/>
      <c r="S49" s="22"/>
      <c r="T49" s="22"/>
      <c r="U49" s="22"/>
      <c r="V49" s="22"/>
      <c r="W49" s="22">
        <v>12001508</v>
      </c>
      <c r="X49" s="22">
        <v>34999998</v>
      </c>
      <c r="Y49" s="22">
        <v>-22998490</v>
      </c>
      <c r="Z49" s="23">
        <v>-65.709975183427147</v>
      </c>
      <c r="AA49" s="20">
        <v>70000000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-534391371</v>
      </c>
      <c r="D51" s="48">
        <f t="shared" si="3"/>
        <v>0</v>
      </c>
      <c r="E51" s="49">
        <f t="shared" si="3"/>
        <v>335898604</v>
      </c>
      <c r="F51" s="50">
        <f t="shared" si="3"/>
        <v>335898604</v>
      </c>
      <c r="G51" s="50">
        <f t="shared" si="3"/>
        <v>67536333</v>
      </c>
      <c r="H51" s="50">
        <f t="shared" si="3"/>
        <v>207734354</v>
      </c>
      <c r="I51" s="50">
        <f t="shared" si="3"/>
        <v>-24949637</v>
      </c>
      <c r="J51" s="50">
        <f t="shared" si="3"/>
        <v>250321050</v>
      </c>
      <c r="K51" s="50">
        <f t="shared" si="3"/>
        <v>13738207</v>
      </c>
      <c r="L51" s="50">
        <f t="shared" si="3"/>
        <v>10570069</v>
      </c>
      <c r="M51" s="50">
        <f t="shared" si="3"/>
        <v>-25704581</v>
      </c>
      <c r="N51" s="50">
        <f t="shared" si="3"/>
        <v>-1396305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248924745</v>
      </c>
      <c r="X51" s="50">
        <f t="shared" si="3"/>
        <v>167949324</v>
      </c>
      <c r="Y51" s="50">
        <f t="shared" si="3"/>
        <v>80975421</v>
      </c>
      <c r="Z51" s="51">
        <f>+IF(X51&lt;&gt;0,+(Y51/X51)*100,0)</f>
        <v>48.214198825831531</v>
      </c>
      <c r="AA51" s="48">
        <f>SUM(AA48:AA50)</f>
        <v>335898604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-534391371</v>
      </c>
      <c r="D53" s="54">
        <f>+D51-D52</f>
        <v>0</v>
      </c>
      <c r="E53" s="55">
        <f t="shared" si="4"/>
        <v>335898604</v>
      </c>
      <c r="F53" s="56">
        <f t="shared" si="4"/>
        <v>335898604</v>
      </c>
      <c r="G53" s="56">
        <f t="shared" si="4"/>
        <v>67536333</v>
      </c>
      <c r="H53" s="56">
        <f t="shared" si="4"/>
        <v>207734354</v>
      </c>
      <c r="I53" s="56">
        <f t="shared" si="4"/>
        <v>-24949637</v>
      </c>
      <c r="J53" s="56">
        <f t="shared" si="4"/>
        <v>250321050</v>
      </c>
      <c r="K53" s="56">
        <f t="shared" si="4"/>
        <v>13738207</v>
      </c>
      <c r="L53" s="56">
        <f t="shared" si="4"/>
        <v>10570069</v>
      </c>
      <c r="M53" s="56">
        <f t="shared" si="4"/>
        <v>-25704581</v>
      </c>
      <c r="N53" s="56">
        <f t="shared" si="4"/>
        <v>-1396305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248924745</v>
      </c>
      <c r="X53" s="56">
        <f t="shared" si="4"/>
        <v>167949324</v>
      </c>
      <c r="Y53" s="56">
        <f t="shared" si="4"/>
        <v>80975421</v>
      </c>
      <c r="Z53" s="57">
        <f>+IF(X53&lt;&gt;0,+(Y53/X53)*100,0)</f>
        <v>48.214198825831531</v>
      </c>
      <c r="AA53" s="54">
        <f>+AA51-AA52</f>
        <v>335898604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-534391371</v>
      </c>
      <c r="D56" s="48">
        <f>SUM(D53:D55)</f>
        <v>0</v>
      </c>
      <c r="E56" s="49">
        <f t="shared" si="5"/>
        <v>335898604</v>
      </c>
      <c r="F56" s="50">
        <f t="shared" si="5"/>
        <v>335898604</v>
      </c>
      <c r="G56" s="50">
        <f t="shared" si="5"/>
        <v>67536333</v>
      </c>
      <c r="H56" s="50">
        <f t="shared" si="5"/>
        <v>207734354</v>
      </c>
      <c r="I56" s="50">
        <f t="shared" si="5"/>
        <v>-24949637</v>
      </c>
      <c r="J56" s="50">
        <f t="shared" si="5"/>
        <v>250321050</v>
      </c>
      <c r="K56" s="50">
        <f t="shared" si="5"/>
        <v>13738207</v>
      </c>
      <c r="L56" s="50">
        <f t="shared" si="5"/>
        <v>10570069</v>
      </c>
      <c r="M56" s="50">
        <f t="shared" si="5"/>
        <v>-25704581</v>
      </c>
      <c r="N56" s="50">
        <f t="shared" si="5"/>
        <v>-1396305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248924745</v>
      </c>
      <c r="X56" s="50">
        <f t="shared" si="5"/>
        <v>167949324</v>
      </c>
      <c r="Y56" s="50">
        <f t="shared" si="5"/>
        <v>80975421</v>
      </c>
      <c r="Z56" s="51">
        <f>+IF(X56&lt;&gt;0,+(Y56/X56)*100,0)</f>
        <v>48.214198825831531</v>
      </c>
      <c r="AA56" s="48">
        <f>SUM(AA53:AA55)</f>
        <v>335898604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-534391371</v>
      </c>
      <c r="D59" s="65">
        <f>SUM(D56:D58)</f>
        <v>0</v>
      </c>
      <c r="E59" s="66">
        <f t="shared" si="6"/>
        <v>335898604</v>
      </c>
      <c r="F59" s="67">
        <f t="shared" si="6"/>
        <v>335898604</v>
      </c>
      <c r="G59" s="67">
        <f t="shared" si="6"/>
        <v>67536333</v>
      </c>
      <c r="H59" s="67">
        <f t="shared" si="6"/>
        <v>207734354</v>
      </c>
      <c r="I59" s="67">
        <f t="shared" si="6"/>
        <v>-24949637</v>
      </c>
      <c r="J59" s="67">
        <f t="shared" si="6"/>
        <v>250321050</v>
      </c>
      <c r="K59" s="67">
        <f t="shared" si="6"/>
        <v>13738207</v>
      </c>
      <c r="L59" s="67">
        <f t="shared" si="6"/>
        <v>10570069</v>
      </c>
      <c r="M59" s="67">
        <f t="shared" si="6"/>
        <v>-25704581</v>
      </c>
      <c r="N59" s="67">
        <f t="shared" si="6"/>
        <v>-1396305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248924745</v>
      </c>
      <c r="X59" s="67">
        <f t="shared" si="6"/>
        <v>167949324</v>
      </c>
      <c r="Y59" s="67">
        <f t="shared" si="6"/>
        <v>80975421</v>
      </c>
      <c r="Z59" s="68">
        <f>+IF(X59&lt;&gt;0,+(Y59/X59)*100,0)</f>
        <v>48.214198825831531</v>
      </c>
      <c r="AA59" s="65">
        <f>SUM(AA56:AA58)</f>
        <v>335898604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6222236</v>
      </c>
      <c r="D7" s="20"/>
      <c r="E7" s="21">
        <v>5092089</v>
      </c>
      <c r="F7" s="22">
        <v>5092089</v>
      </c>
      <c r="G7" s="22">
        <v>628091</v>
      </c>
      <c r="H7" s="22">
        <v>707783</v>
      </c>
      <c r="I7" s="22">
        <v>605561</v>
      </c>
      <c r="J7" s="22">
        <v>1941435</v>
      </c>
      <c r="K7" s="22">
        <v>555166</v>
      </c>
      <c r="L7" s="22">
        <v>492282</v>
      </c>
      <c r="M7" s="22">
        <v>12739346</v>
      </c>
      <c r="N7" s="22">
        <v>13786794</v>
      </c>
      <c r="O7" s="22"/>
      <c r="P7" s="22"/>
      <c r="Q7" s="22"/>
      <c r="R7" s="22"/>
      <c r="S7" s="22"/>
      <c r="T7" s="22"/>
      <c r="U7" s="22"/>
      <c r="V7" s="22"/>
      <c r="W7" s="22">
        <v>15728229</v>
      </c>
      <c r="X7" s="22">
        <v>2759745</v>
      </c>
      <c r="Y7" s="22">
        <v>12968484</v>
      </c>
      <c r="Z7" s="23">
        <v>469.91602485012203</v>
      </c>
      <c r="AA7" s="20">
        <v>5092089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2512932</v>
      </c>
      <c r="F8" s="22">
        <v>2512932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1256466</v>
      </c>
      <c r="Y8" s="22">
        <v>-1256466</v>
      </c>
      <c r="Z8" s="23">
        <v>-100</v>
      </c>
      <c r="AA8" s="20">
        <v>2512932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6222236</v>
      </c>
      <c r="D32" s="29">
        <f t="shared" ref="D32:Y32" si="0">SUM(D6:D31)</f>
        <v>0</v>
      </c>
      <c r="E32" s="30">
        <f t="shared" si="0"/>
        <v>7605021</v>
      </c>
      <c r="F32" s="31">
        <f t="shared" si="0"/>
        <v>7605021</v>
      </c>
      <c r="G32" s="31">
        <f t="shared" si="0"/>
        <v>628091</v>
      </c>
      <c r="H32" s="31">
        <f t="shared" si="0"/>
        <v>707783</v>
      </c>
      <c r="I32" s="31">
        <f t="shared" si="0"/>
        <v>605561</v>
      </c>
      <c r="J32" s="31">
        <f t="shared" si="0"/>
        <v>1941435</v>
      </c>
      <c r="K32" s="31">
        <f t="shared" si="0"/>
        <v>555166</v>
      </c>
      <c r="L32" s="31">
        <f t="shared" si="0"/>
        <v>492282</v>
      </c>
      <c r="M32" s="31">
        <f t="shared" si="0"/>
        <v>12739346</v>
      </c>
      <c r="N32" s="31">
        <f t="shared" si="0"/>
        <v>13786794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15728229</v>
      </c>
      <c r="X32" s="31">
        <f t="shared" si="0"/>
        <v>4016211</v>
      </c>
      <c r="Y32" s="31">
        <f t="shared" si="0"/>
        <v>11712018</v>
      </c>
      <c r="Z32" s="32">
        <f>+IF(X32&lt;&gt;0,+(Y32/X32)*100,0)</f>
        <v>291.61859274823956</v>
      </c>
      <c r="AA32" s="29">
        <f>SUM(AA6:AA31)</f>
        <v>7605021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5525158</v>
      </c>
      <c r="D34" s="20"/>
      <c r="E34" s="21">
        <v>4899092</v>
      </c>
      <c r="F34" s="22">
        <v>4899092</v>
      </c>
      <c r="G34" s="22"/>
      <c r="H34" s="22"/>
      <c r="I34" s="22">
        <v>1203194</v>
      </c>
      <c r="J34" s="22">
        <v>1203194</v>
      </c>
      <c r="K34" s="22">
        <v>380862</v>
      </c>
      <c r="L34" s="22">
        <v>442068</v>
      </c>
      <c r="M34" s="22">
        <v>830508</v>
      </c>
      <c r="N34" s="22">
        <v>1653438</v>
      </c>
      <c r="O34" s="22"/>
      <c r="P34" s="22"/>
      <c r="Q34" s="22"/>
      <c r="R34" s="22"/>
      <c r="S34" s="22"/>
      <c r="T34" s="22"/>
      <c r="U34" s="22"/>
      <c r="V34" s="22"/>
      <c r="W34" s="22">
        <v>2856632</v>
      </c>
      <c r="X34" s="22">
        <v>2394874</v>
      </c>
      <c r="Y34" s="22">
        <v>461758</v>
      </c>
      <c r="Z34" s="23">
        <v>19.28109787821823</v>
      </c>
      <c r="AA34" s="20">
        <v>4899092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1844064</v>
      </c>
      <c r="D37" s="20"/>
      <c r="E37" s="21">
        <v>1799000</v>
      </c>
      <c r="F37" s="22">
        <v>1799000</v>
      </c>
      <c r="G37" s="22"/>
      <c r="H37" s="22"/>
      <c r="I37" s="22">
        <v>238196</v>
      </c>
      <c r="J37" s="22">
        <v>238196</v>
      </c>
      <c r="K37" s="22"/>
      <c r="L37" s="22">
        <v>509458</v>
      </c>
      <c r="M37" s="22"/>
      <c r="N37" s="22">
        <v>509458</v>
      </c>
      <c r="O37" s="22"/>
      <c r="P37" s="22"/>
      <c r="Q37" s="22"/>
      <c r="R37" s="22"/>
      <c r="S37" s="22"/>
      <c r="T37" s="22"/>
      <c r="U37" s="22"/>
      <c r="V37" s="22"/>
      <c r="W37" s="22">
        <v>747654</v>
      </c>
      <c r="X37" s="22">
        <v>937126</v>
      </c>
      <c r="Y37" s="22">
        <v>-189472</v>
      </c>
      <c r="Z37" s="23">
        <v>-20.218412465346177</v>
      </c>
      <c r="AA37" s="20">
        <v>1799000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4597942</v>
      </c>
      <c r="F38" s="22">
        <v>4597942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2298972</v>
      </c>
      <c r="Y38" s="22">
        <v>-2298972</v>
      </c>
      <c r="Z38" s="23">
        <v>-100</v>
      </c>
      <c r="AA38" s="20">
        <v>4597942</v>
      </c>
    </row>
    <row r="39" spans="1:27" x14ac:dyDescent="0.25">
      <c r="A39" s="19" t="s">
        <v>65</v>
      </c>
      <c r="B39" s="15" t="s">
        <v>32</v>
      </c>
      <c r="C39" s="20">
        <v>8355971</v>
      </c>
      <c r="D39" s="20"/>
      <c r="E39" s="21">
        <v>887916</v>
      </c>
      <c r="F39" s="22">
        <v>887916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443958</v>
      </c>
      <c r="Y39" s="22">
        <v>-443958</v>
      </c>
      <c r="Z39" s="23">
        <v>-100</v>
      </c>
      <c r="AA39" s="20">
        <v>887916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16935336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>
        <v>31883</v>
      </c>
      <c r="L41" s="22">
        <v>1264400</v>
      </c>
      <c r="M41" s="22"/>
      <c r="N41" s="22">
        <v>1296283</v>
      </c>
      <c r="O41" s="22"/>
      <c r="P41" s="22"/>
      <c r="Q41" s="22"/>
      <c r="R41" s="22"/>
      <c r="S41" s="22"/>
      <c r="T41" s="22"/>
      <c r="U41" s="22"/>
      <c r="V41" s="22"/>
      <c r="W41" s="22">
        <v>1296283</v>
      </c>
      <c r="X41" s="22">
        <v>649998</v>
      </c>
      <c r="Y41" s="22">
        <v>646285</v>
      </c>
      <c r="Z41" s="23">
        <v>99.428767473130691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900000</v>
      </c>
      <c r="Y43" s="22">
        <v>-900000</v>
      </c>
      <c r="Z43" s="23">
        <v>-100</v>
      </c>
      <c r="AA43" s="20">
        <v>1800000</v>
      </c>
    </row>
    <row r="44" spans="1:27" x14ac:dyDescent="0.25">
      <c r="A44" s="19" t="s">
        <v>69</v>
      </c>
      <c r="B44" s="15" t="s">
        <v>32</v>
      </c>
      <c r="C44" s="20">
        <v>45823</v>
      </c>
      <c r="D44" s="20"/>
      <c r="E44" s="21">
        <v>35000</v>
      </c>
      <c r="F44" s="22">
        <v>35000</v>
      </c>
      <c r="G44" s="22"/>
      <c r="H44" s="22"/>
      <c r="I44" s="22">
        <v>10254</v>
      </c>
      <c r="J44" s="22">
        <v>10254</v>
      </c>
      <c r="K44" s="22">
        <v>3218</v>
      </c>
      <c r="L44" s="22">
        <v>3272</v>
      </c>
      <c r="M44" s="22">
        <v>15021</v>
      </c>
      <c r="N44" s="22">
        <v>21511</v>
      </c>
      <c r="O44" s="22"/>
      <c r="P44" s="22"/>
      <c r="Q44" s="22"/>
      <c r="R44" s="22"/>
      <c r="S44" s="22"/>
      <c r="T44" s="22"/>
      <c r="U44" s="22"/>
      <c r="V44" s="22"/>
      <c r="W44" s="22">
        <v>31765</v>
      </c>
      <c r="X44" s="22">
        <v>28858</v>
      </c>
      <c r="Y44" s="22">
        <v>2907</v>
      </c>
      <c r="Z44" s="23">
        <v>10.073463164460462</v>
      </c>
      <c r="AA44" s="20">
        <v>35000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32706352</v>
      </c>
      <c r="D47" s="29">
        <f t="shared" ref="D47:Y47" si="1">SUM(D34:D46)</f>
        <v>0</v>
      </c>
      <c r="E47" s="30">
        <f t="shared" si="1"/>
        <v>15318950</v>
      </c>
      <c r="F47" s="31">
        <f t="shared" si="1"/>
        <v>15318950</v>
      </c>
      <c r="G47" s="31">
        <f t="shared" si="1"/>
        <v>0</v>
      </c>
      <c r="H47" s="31">
        <f t="shared" si="1"/>
        <v>0</v>
      </c>
      <c r="I47" s="31">
        <f t="shared" si="1"/>
        <v>1451644</v>
      </c>
      <c r="J47" s="31">
        <f t="shared" si="1"/>
        <v>1451644</v>
      </c>
      <c r="K47" s="31">
        <f t="shared" si="1"/>
        <v>415963</v>
      </c>
      <c r="L47" s="31">
        <f t="shared" si="1"/>
        <v>2219198</v>
      </c>
      <c r="M47" s="31">
        <f t="shared" si="1"/>
        <v>845529</v>
      </c>
      <c r="N47" s="31">
        <f t="shared" si="1"/>
        <v>3480690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4932334</v>
      </c>
      <c r="X47" s="31">
        <f t="shared" si="1"/>
        <v>7653786</v>
      </c>
      <c r="Y47" s="31">
        <f t="shared" si="1"/>
        <v>-2721452</v>
      </c>
      <c r="Z47" s="32">
        <f>+IF(X47&lt;&gt;0,+(Y47/X47)*100,0)</f>
        <v>-35.556938749006044</v>
      </c>
      <c r="AA47" s="29">
        <f>SUM(AA34:AA46)</f>
        <v>15318950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-26484116</v>
      </c>
      <c r="D48" s="39">
        <f t="shared" si="2"/>
        <v>0</v>
      </c>
      <c r="E48" s="40">
        <f t="shared" si="2"/>
        <v>-7713929</v>
      </c>
      <c r="F48" s="41">
        <f t="shared" si="2"/>
        <v>-7713929</v>
      </c>
      <c r="G48" s="41">
        <f t="shared" si="2"/>
        <v>628091</v>
      </c>
      <c r="H48" s="41">
        <f t="shared" si="2"/>
        <v>707783</v>
      </c>
      <c r="I48" s="41">
        <f t="shared" si="2"/>
        <v>-846083</v>
      </c>
      <c r="J48" s="41">
        <f t="shared" si="2"/>
        <v>489791</v>
      </c>
      <c r="K48" s="41">
        <f t="shared" si="2"/>
        <v>139203</v>
      </c>
      <c r="L48" s="41">
        <f t="shared" si="2"/>
        <v>-1726916</v>
      </c>
      <c r="M48" s="41">
        <f t="shared" si="2"/>
        <v>11893817</v>
      </c>
      <c r="N48" s="41">
        <f t="shared" si="2"/>
        <v>10306104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10795895</v>
      </c>
      <c r="X48" s="41">
        <f t="shared" si="2"/>
        <v>-3637575</v>
      </c>
      <c r="Y48" s="41">
        <f t="shared" si="2"/>
        <v>14433470</v>
      </c>
      <c r="Z48" s="42">
        <f>+IF(X48&lt;&gt;0,+(Y48/X48)*100,0)</f>
        <v>-396.7882449159124</v>
      </c>
      <c r="AA48" s="39">
        <f>+AA32-AA47</f>
        <v>-7713929</v>
      </c>
    </row>
    <row r="49" spans="1:27" x14ac:dyDescent="0.25">
      <c r="A49" s="43" t="s">
        <v>74</v>
      </c>
      <c r="B49" s="15" t="s">
        <v>32</v>
      </c>
      <c r="C49" s="20">
        <v>23616658</v>
      </c>
      <c r="D49" s="20"/>
      <c r="E49" s="21">
        <v>32067000</v>
      </c>
      <c r="F49" s="22">
        <v>32067000</v>
      </c>
      <c r="G49" s="22"/>
      <c r="H49" s="22"/>
      <c r="I49" s="22">
        <v>4026522</v>
      </c>
      <c r="J49" s="22">
        <v>4026522</v>
      </c>
      <c r="K49" s="22"/>
      <c r="L49" s="22">
        <v>2514935</v>
      </c>
      <c r="M49" s="22"/>
      <c r="N49" s="22">
        <v>2514935</v>
      </c>
      <c r="O49" s="22"/>
      <c r="P49" s="22"/>
      <c r="Q49" s="22"/>
      <c r="R49" s="22"/>
      <c r="S49" s="22"/>
      <c r="T49" s="22"/>
      <c r="U49" s="22"/>
      <c r="V49" s="22"/>
      <c r="W49" s="22">
        <v>6541457</v>
      </c>
      <c r="X49" s="22">
        <v>16033500</v>
      </c>
      <c r="Y49" s="22">
        <v>-9492043</v>
      </c>
      <c r="Z49" s="23">
        <v>-59.201315994636225</v>
      </c>
      <c r="AA49" s="20">
        <v>32067000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-2867458</v>
      </c>
      <c r="D51" s="48">
        <f t="shared" si="3"/>
        <v>0</v>
      </c>
      <c r="E51" s="49">
        <f t="shared" si="3"/>
        <v>24353071</v>
      </c>
      <c r="F51" s="50">
        <f t="shared" si="3"/>
        <v>24353071</v>
      </c>
      <c r="G51" s="50">
        <f t="shared" si="3"/>
        <v>628091</v>
      </c>
      <c r="H51" s="50">
        <f t="shared" si="3"/>
        <v>707783</v>
      </c>
      <c r="I51" s="50">
        <f t="shared" si="3"/>
        <v>3180439</v>
      </c>
      <c r="J51" s="50">
        <f t="shared" si="3"/>
        <v>4516313</v>
      </c>
      <c r="K51" s="50">
        <f t="shared" si="3"/>
        <v>139203</v>
      </c>
      <c r="L51" s="50">
        <f t="shared" si="3"/>
        <v>788019</v>
      </c>
      <c r="M51" s="50">
        <f t="shared" si="3"/>
        <v>11893817</v>
      </c>
      <c r="N51" s="50">
        <f t="shared" si="3"/>
        <v>12821039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17337352</v>
      </c>
      <c r="X51" s="50">
        <f t="shared" si="3"/>
        <v>12395925</v>
      </c>
      <c r="Y51" s="50">
        <f t="shared" si="3"/>
        <v>4941427</v>
      </c>
      <c r="Z51" s="51">
        <f>+IF(X51&lt;&gt;0,+(Y51/X51)*100,0)</f>
        <v>39.863317985547667</v>
      </c>
      <c r="AA51" s="48">
        <f>SUM(AA48:AA50)</f>
        <v>24353071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-2867458</v>
      </c>
      <c r="D53" s="54">
        <f>+D51-D52</f>
        <v>0</v>
      </c>
      <c r="E53" s="55">
        <f t="shared" si="4"/>
        <v>24353071</v>
      </c>
      <c r="F53" s="56">
        <f t="shared" si="4"/>
        <v>24353071</v>
      </c>
      <c r="G53" s="56">
        <f t="shared" si="4"/>
        <v>628091</v>
      </c>
      <c r="H53" s="56">
        <f t="shared" si="4"/>
        <v>707783</v>
      </c>
      <c r="I53" s="56">
        <f t="shared" si="4"/>
        <v>3180439</v>
      </c>
      <c r="J53" s="56">
        <f t="shared" si="4"/>
        <v>4516313</v>
      </c>
      <c r="K53" s="56">
        <f t="shared" si="4"/>
        <v>139203</v>
      </c>
      <c r="L53" s="56">
        <f t="shared" si="4"/>
        <v>788019</v>
      </c>
      <c r="M53" s="56">
        <f t="shared" si="4"/>
        <v>11893817</v>
      </c>
      <c r="N53" s="56">
        <f t="shared" si="4"/>
        <v>12821039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17337352</v>
      </c>
      <c r="X53" s="56">
        <f t="shared" si="4"/>
        <v>12395925</v>
      </c>
      <c r="Y53" s="56">
        <f t="shared" si="4"/>
        <v>4941427</v>
      </c>
      <c r="Z53" s="57">
        <f>+IF(X53&lt;&gt;0,+(Y53/X53)*100,0)</f>
        <v>39.863317985547667</v>
      </c>
      <c r="AA53" s="54">
        <f>+AA51-AA52</f>
        <v>24353071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-2867458</v>
      </c>
      <c r="D56" s="48">
        <f>SUM(D53:D55)</f>
        <v>0</v>
      </c>
      <c r="E56" s="49">
        <f t="shared" si="5"/>
        <v>24353071</v>
      </c>
      <c r="F56" s="50">
        <f t="shared" si="5"/>
        <v>24353071</v>
      </c>
      <c r="G56" s="50">
        <f t="shared" si="5"/>
        <v>628091</v>
      </c>
      <c r="H56" s="50">
        <f t="shared" si="5"/>
        <v>707783</v>
      </c>
      <c r="I56" s="50">
        <f t="shared" si="5"/>
        <v>3180439</v>
      </c>
      <c r="J56" s="50">
        <f t="shared" si="5"/>
        <v>4516313</v>
      </c>
      <c r="K56" s="50">
        <f t="shared" si="5"/>
        <v>139203</v>
      </c>
      <c r="L56" s="50">
        <f t="shared" si="5"/>
        <v>788019</v>
      </c>
      <c r="M56" s="50">
        <f t="shared" si="5"/>
        <v>11893817</v>
      </c>
      <c r="N56" s="50">
        <f t="shared" si="5"/>
        <v>12821039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17337352</v>
      </c>
      <c r="X56" s="50">
        <f t="shared" si="5"/>
        <v>12395925</v>
      </c>
      <c r="Y56" s="50">
        <f t="shared" si="5"/>
        <v>4941427</v>
      </c>
      <c r="Z56" s="51">
        <f>+IF(X56&lt;&gt;0,+(Y56/X56)*100,0)</f>
        <v>39.863317985547667</v>
      </c>
      <c r="AA56" s="48">
        <f>SUM(AA53:AA55)</f>
        <v>24353071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-2867458</v>
      </c>
      <c r="D59" s="65">
        <f>SUM(D56:D58)</f>
        <v>0</v>
      </c>
      <c r="E59" s="66">
        <f t="shared" si="6"/>
        <v>24353071</v>
      </c>
      <c r="F59" s="67">
        <f t="shared" si="6"/>
        <v>24353071</v>
      </c>
      <c r="G59" s="67">
        <f t="shared" si="6"/>
        <v>628091</v>
      </c>
      <c r="H59" s="67">
        <f t="shared" si="6"/>
        <v>707783</v>
      </c>
      <c r="I59" s="67">
        <f t="shared" si="6"/>
        <v>3180439</v>
      </c>
      <c r="J59" s="67">
        <f t="shared" si="6"/>
        <v>4516313</v>
      </c>
      <c r="K59" s="67">
        <f t="shared" si="6"/>
        <v>139203</v>
      </c>
      <c r="L59" s="67">
        <f t="shared" si="6"/>
        <v>788019</v>
      </c>
      <c r="M59" s="67">
        <f t="shared" si="6"/>
        <v>11893817</v>
      </c>
      <c r="N59" s="67">
        <f t="shared" si="6"/>
        <v>12821039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17337352</v>
      </c>
      <c r="X59" s="67">
        <f t="shared" si="6"/>
        <v>12395925</v>
      </c>
      <c r="Y59" s="67">
        <f t="shared" si="6"/>
        <v>4941427</v>
      </c>
      <c r="Z59" s="68">
        <f>+IF(X59&lt;&gt;0,+(Y59/X59)*100,0)</f>
        <v>39.863317985547667</v>
      </c>
      <c r="AA59" s="65">
        <f>SUM(AA56:AA58)</f>
        <v>24353071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190318518</v>
      </c>
      <c r="D7" s="20"/>
      <c r="E7" s="21">
        <v>197242276</v>
      </c>
      <c r="F7" s="22">
        <v>197242276</v>
      </c>
      <c r="G7" s="22">
        <v>15910775</v>
      </c>
      <c r="H7" s="22">
        <v>13855717</v>
      </c>
      <c r="I7" s="22">
        <v>16310079</v>
      </c>
      <c r="J7" s="22">
        <v>46076571</v>
      </c>
      <c r="K7" s="22">
        <v>13894969</v>
      </c>
      <c r="L7" s="22">
        <v>15344310</v>
      </c>
      <c r="M7" s="22">
        <v>15964094</v>
      </c>
      <c r="N7" s="22">
        <v>45203373</v>
      </c>
      <c r="O7" s="22"/>
      <c r="P7" s="22"/>
      <c r="Q7" s="22"/>
      <c r="R7" s="22"/>
      <c r="S7" s="22"/>
      <c r="T7" s="22"/>
      <c r="U7" s="22"/>
      <c r="V7" s="22"/>
      <c r="W7" s="22">
        <v>91279944</v>
      </c>
      <c r="X7" s="22">
        <v>98621130</v>
      </c>
      <c r="Y7" s="22">
        <v>-7341186</v>
      </c>
      <c r="Z7" s="23">
        <v>-7.443826693123472</v>
      </c>
      <c r="AA7" s="20">
        <v>197242276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149717997</v>
      </c>
      <c r="F25" s="22">
        <v>149717997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74858994</v>
      </c>
      <c r="Y25" s="22">
        <v>-74858994</v>
      </c>
      <c r="Z25" s="23">
        <v>-100</v>
      </c>
      <c r="AA25" s="20">
        <v>149717997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66000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190384518</v>
      </c>
      <c r="D32" s="29">
        <f t="shared" ref="D32:Y32" si="0">SUM(D6:D31)</f>
        <v>0</v>
      </c>
      <c r="E32" s="30">
        <f t="shared" si="0"/>
        <v>346960273</v>
      </c>
      <c r="F32" s="31">
        <f t="shared" si="0"/>
        <v>346960273</v>
      </c>
      <c r="G32" s="31">
        <f t="shared" si="0"/>
        <v>15910775</v>
      </c>
      <c r="H32" s="31">
        <f t="shared" si="0"/>
        <v>13855717</v>
      </c>
      <c r="I32" s="31">
        <f t="shared" si="0"/>
        <v>16310079</v>
      </c>
      <c r="J32" s="31">
        <f t="shared" si="0"/>
        <v>46076571</v>
      </c>
      <c r="K32" s="31">
        <f t="shared" si="0"/>
        <v>13894969</v>
      </c>
      <c r="L32" s="31">
        <f t="shared" si="0"/>
        <v>15344310</v>
      </c>
      <c r="M32" s="31">
        <f t="shared" si="0"/>
        <v>15964094</v>
      </c>
      <c r="N32" s="31">
        <f t="shared" si="0"/>
        <v>45203373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91279944</v>
      </c>
      <c r="X32" s="31">
        <f t="shared" si="0"/>
        <v>173480124</v>
      </c>
      <c r="Y32" s="31">
        <f t="shared" si="0"/>
        <v>-82200180</v>
      </c>
      <c r="Z32" s="32">
        <f>+IF(X32&lt;&gt;0,+(Y32/X32)*100,0)</f>
        <v>-47.383053519145513</v>
      </c>
      <c r="AA32" s="29">
        <f>SUM(AA6:AA31)</f>
        <v>346960273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62368265</v>
      </c>
      <c r="D34" s="20"/>
      <c r="E34" s="21">
        <v>70826824</v>
      </c>
      <c r="F34" s="22">
        <v>70826824</v>
      </c>
      <c r="G34" s="22">
        <v>5774352</v>
      </c>
      <c r="H34" s="22">
        <v>5209960</v>
      </c>
      <c r="I34" s="22">
        <v>5892956</v>
      </c>
      <c r="J34" s="22">
        <v>16877268</v>
      </c>
      <c r="K34" s="22">
        <v>5324679</v>
      </c>
      <c r="L34" s="22">
        <v>5339359</v>
      </c>
      <c r="M34" s="22">
        <v>5699159</v>
      </c>
      <c r="N34" s="22">
        <v>16363197</v>
      </c>
      <c r="O34" s="22"/>
      <c r="P34" s="22"/>
      <c r="Q34" s="22"/>
      <c r="R34" s="22"/>
      <c r="S34" s="22"/>
      <c r="T34" s="22"/>
      <c r="U34" s="22"/>
      <c r="V34" s="22"/>
      <c r="W34" s="22">
        <v>33240465</v>
      </c>
      <c r="X34" s="22">
        <v>35413440</v>
      </c>
      <c r="Y34" s="22">
        <v>-2172975</v>
      </c>
      <c r="Z34" s="23">
        <v>-6.1360178508498464</v>
      </c>
      <c r="AA34" s="20">
        <v>70826824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161297113</v>
      </c>
      <c r="D37" s="20"/>
      <c r="E37" s="21">
        <v>187300000</v>
      </c>
      <c r="F37" s="22">
        <v>187300000</v>
      </c>
      <c r="G37" s="22"/>
      <c r="H37" s="22"/>
      <c r="I37" s="22">
        <v>56046</v>
      </c>
      <c r="J37" s="22">
        <v>56046</v>
      </c>
      <c r="K37" s="22">
        <v>5329773</v>
      </c>
      <c r="L37" s="22">
        <v>27435027</v>
      </c>
      <c r="M37" s="22">
        <v>29329686</v>
      </c>
      <c r="N37" s="22">
        <v>62094486</v>
      </c>
      <c r="O37" s="22"/>
      <c r="P37" s="22"/>
      <c r="Q37" s="22"/>
      <c r="R37" s="22"/>
      <c r="S37" s="22"/>
      <c r="T37" s="22"/>
      <c r="U37" s="22"/>
      <c r="V37" s="22"/>
      <c r="W37" s="22">
        <v>62150532</v>
      </c>
      <c r="X37" s="22">
        <v>93650010</v>
      </c>
      <c r="Y37" s="22">
        <v>-31499478</v>
      </c>
      <c r="Z37" s="23">
        <v>-33.635317284002426</v>
      </c>
      <c r="AA37" s="20">
        <v>187300000</v>
      </c>
    </row>
    <row r="38" spans="1:27" x14ac:dyDescent="0.25">
      <c r="A38" s="19" t="s">
        <v>64</v>
      </c>
      <c r="B38" s="15" t="s">
        <v>32</v>
      </c>
      <c r="C38" s="20">
        <v>105555383</v>
      </c>
      <c r="D38" s="20"/>
      <c r="E38" s="21">
        <v>114400520</v>
      </c>
      <c r="F38" s="22">
        <v>114400520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57200262</v>
      </c>
      <c r="Y38" s="22">
        <v>-57200262</v>
      </c>
      <c r="Z38" s="23">
        <v>-100</v>
      </c>
      <c r="AA38" s="20">
        <v>114400520</v>
      </c>
    </row>
    <row r="39" spans="1:27" x14ac:dyDescent="0.25">
      <c r="A39" s="19" t="s">
        <v>65</v>
      </c>
      <c r="B39" s="15" t="s">
        <v>32</v>
      </c>
      <c r="C39" s="20">
        <v>54628306</v>
      </c>
      <c r="D39" s="20"/>
      <c r="E39" s="21">
        <v>68511905</v>
      </c>
      <c r="F39" s="22">
        <v>68511905</v>
      </c>
      <c r="G39" s="22"/>
      <c r="H39" s="22">
        <v>11259973</v>
      </c>
      <c r="I39" s="22">
        <v>5629987</v>
      </c>
      <c r="J39" s="22">
        <v>16889960</v>
      </c>
      <c r="K39" s="22">
        <v>5629987</v>
      </c>
      <c r="L39" s="22">
        <v>5629987</v>
      </c>
      <c r="M39" s="22">
        <v>5629987</v>
      </c>
      <c r="N39" s="22">
        <v>16889961</v>
      </c>
      <c r="O39" s="22"/>
      <c r="P39" s="22"/>
      <c r="Q39" s="22"/>
      <c r="R39" s="22"/>
      <c r="S39" s="22"/>
      <c r="T39" s="22"/>
      <c r="U39" s="22"/>
      <c r="V39" s="22"/>
      <c r="W39" s="22">
        <v>33779921</v>
      </c>
      <c r="X39" s="22">
        <v>34255956</v>
      </c>
      <c r="Y39" s="22">
        <v>-476035</v>
      </c>
      <c r="Z39" s="23">
        <v>-1.3896415560552449</v>
      </c>
      <c r="AA39" s="20">
        <v>68511905</v>
      </c>
    </row>
    <row r="40" spans="1:27" x14ac:dyDescent="0.25">
      <c r="A40" s="19" t="s">
        <v>40</v>
      </c>
      <c r="B40" s="15" t="s">
        <v>32</v>
      </c>
      <c r="C40" s="20">
        <v>99279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28415179</v>
      </c>
      <c r="D41" s="20"/>
      <c r="E41" s="21">
        <v>48000000</v>
      </c>
      <c r="F41" s="22">
        <v>48000000</v>
      </c>
      <c r="G41" s="22">
        <v>187486</v>
      </c>
      <c r="H41" s="22">
        <v>7190189</v>
      </c>
      <c r="I41" s="22">
        <v>6908691</v>
      </c>
      <c r="J41" s="22">
        <v>14286366</v>
      </c>
      <c r="K41" s="22">
        <v>11008695</v>
      </c>
      <c r="L41" s="22">
        <v>599777</v>
      </c>
      <c r="M41" s="22">
        <v>13547688</v>
      </c>
      <c r="N41" s="22">
        <v>25156160</v>
      </c>
      <c r="O41" s="22"/>
      <c r="P41" s="22"/>
      <c r="Q41" s="22"/>
      <c r="R41" s="22"/>
      <c r="S41" s="22"/>
      <c r="T41" s="22"/>
      <c r="U41" s="22"/>
      <c r="V41" s="22"/>
      <c r="W41" s="22">
        <v>39442526</v>
      </c>
      <c r="X41" s="22">
        <v>24000024</v>
      </c>
      <c r="Y41" s="22">
        <v>15442502</v>
      </c>
      <c r="Z41" s="23">
        <v>64.343693989639334</v>
      </c>
      <c r="AA41" s="20">
        <v>48000000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30487862</v>
      </c>
      <c r="D43" s="20"/>
      <c r="E43" s="21"/>
      <c r="F43" s="22"/>
      <c r="G43" s="22"/>
      <c r="H43" s="22"/>
      <c r="I43" s="22">
        <v>8675162</v>
      </c>
      <c r="J43" s="22">
        <v>8675162</v>
      </c>
      <c r="K43" s="22">
        <v>-8616195</v>
      </c>
      <c r="L43" s="22">
        <v>121431</v>
      </c>
      <c r="M43" s="22">
        <v>52805</v>
      </c>
      <c r="N43" s="22">
        <v>-8441959</v>
      </c>
      <c r="O43" s="22"/>
      <c r="P43" s="22"/>
      <c r="Q43" s="22"/>
      <c r="R43" s="22"/>
      <c r="S43" s="22"/>
      <c r="T43" s="22"/>
      <c r="U43" s="22"/>
      <c r="V43" s="22"/>
      <c r="W43" s="22">
        <v>233203</v>
      </c>
      <c r="X43" s="22"/>
      <c r="Y43" s="22">
        <v>233203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4872179</v>
      </c>
      <c r="D44" s="20"/>
      <c r="E44" s="21">
        <v>5000000</v>
      </c>
      <c r="F44" s="22">
        <v>5000000</v>
      </c>
      <c r="G44" s="22"/>
      <c r="H44" s="22"/>
      <c r="I44" s="22"/>
      <c r="J44" s="22"/>
      <c r="K44" s="22"/>
      <c r="L44" s="22"/>
      <c r="M44" s="22">
        <v>139896</v>
      </c>
      <c r="N44" s="22">
        <v>139896</v>
      </c>
      <c r="O44" s="22"/>
      <c r="P44" s="22"/>
      <c r="Q44" s="22"/>
      <c r="R44" s="22"/>
      <c r="S44" s="22"/>
      <c r="T44" s="22"/>
      <c r="U44" s="22"/>
      <c r="V44" s="22"/>
      <c r="W44" s="22">
        <v>139896</v>
      </c>
      <c r="X44" s="22">
        <v>2500002</v>
      </c>
      <c r="Y44" s="22">
        <v>-2360106</v>
      </c>
      <c r="Z44" s="23">
        <v>-94.404164476668413</v>
      </c>
      <c r="AA44" s="20">
        <v>5000000</v>
      </c>
    </row>
    <row r="45" spans="1:27" x14ac:dyDescent="0.25">
      <c r="A45" s="19" t="s">
        <v>70</v>
      </c>
      <c r="B45" s="15" t="s">
        <v>32</v>
      </c>
      <c r="C45" s="20">
        <v>3799771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451523337</v>
      </c>
      <c r="D47" s="29">
        <f t="shared" ref="D47:Y47" si="1">SUM(D34:D46)</f>
        <v>0</v>
      </c>
      <c r="E47" s="30">
        <f t="shared" si="1"/>
        <v>494039249</v>
      </c>
      <c r="F47" s="31">
        <f t="shared" si="1"/>
        <v>494039249</v>
      </c>
      <c r="G47" s="31">
        <f t="shared" si="1"/>
        <v>5961838</v>
      </c>
      <c r="H47" s="31">
        <f t="shared" si="1"/>
        <v>23660122</v>
      </c>
      <c r="I47" s="31">
        <f t="shared" si="1"/>
        <v>27162842</v>
      </c>
      <c r="J47" s="31">
        <f t="shared" si="1"/>
        <v>56784802</v>
      </c>
      <c r="K47" s="31">
        <f t="shared" si="1"/>
        <v>18676939</v>
      </c>
      <c r="L47" s="31">
        <f t="shared" si="1"/>
        <v>39125581</v>
      </c>
      <c r="M47" s="31">
        <f t="shared" si="1"/>
        <v>54399221</v>
      </c>
      <c r="N47" s="31">
        <f t="shared" si="1"/>
        <v>112201741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168986543</v>
      </c>
      <c r="X47" s="31">
        <f t="shared" si="1"/>
        <v>247019694</v>
      </c>
      <c r="Y47" s="31">
        <f t="shared" si="1"/>
        <v>-78033151</v>
      </c>
      <c r="Z47" s="32">
        <f>+IF(X47&lt;&gt;0,+(Y47/X47)*100,0)</f>
        <v>-31.589850078917191</v>
      </c>
      <c r="AA47" s="29">
        <f>SUM(AA34:AA46)</f>
        <v>494039249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-261138819</v>
      </c>
      <c r="D48" s="39">
        <f t="shared" si="2"/>
        <v>0</v>
      </c>
      <c r="E48" s="40">
        <f t="shared" si="2"/>
        <v>-147078976</v>
      </c>
      <c r="F48" s="41">
        <f t="shared" si="2"/>
        <v>-147078976</v>
      </c>
      <c r="G48" s="41">
        <f t="shared" si="2"/>
        <v>9948937</v>
      </c>
      <c r="H48" s="41">
        <f t="shared" si="2"/>
        <v>-9804405</v>
      </c>
      <c r="I48" s="41">
        <f t="shared" si="2"/>
        <v>-10852763</v>
      </c>
      <c r="J48" s="41">
        <f t="shared" si="2"/>
        <v>-10708231</v>
      </c>
      <c r="K48" s="41">
        <f t="shared" si="2"/>
        <v>-4781970</v>
      </c>
      <c r="L48" s="41">
        <f t="shared" si="2"/>
        <v>-23781271</v>
      </c>
      <c r="M48" s="41">
        <f t="shared" si="2"/>
        <v>-38435127</v>
      </c>
      <c r="N48" s="41">
        <f t="shared" si="2"/>
        <v>-66998368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-77706599</v>
      </c>
      <c r="X48" s="41">
        <f t="shared" si="2"/>
        <v>-73539570</v>
      </c>
      <c r="Y48" s="41">
        <f t="shared" si="2"/>
        <v>-4167029</v>
      </c>
      <c r="Z48" s="42">
        <f>+IF(X48&lt;&gt;0,+(Y48/X48)*100,0)</f>
        <v>5.6663766187373685</v>
      </c>
      <c r="AA48" s="39">
        <f>+AA32-AA47</f>
        <v>-147078976</v>
      </c>
    </row>
    <row r="49" spans="1:27" x14ac:dyDescent="0.25">
      <c r="A49" s="43" t="s">
        <v>74</v>
      </c>
      <c r="B49" s="15" t="s">
        <v>32</v>
      </c>
      <c r="C49" s="20">
        <v>179167110</v>
      </c>
      <c r="D49" s="20"/>
      <c r="E49" s="21">
        <v>179864872</v>
      </c>
      <c r="F49" s="22">
        <v>179864872</v>
      </c>
      <c r="G49" s="22"/>
      <c r="H49" s="22"/>
      <c r="I49" s="22">
        <v>31245350</v>
      </c>
      <c r="J49" s="22">
        <v>31245350</v>
      </c>
      <c r="K49" s="22">
        <v>14124868</v>
      </c>
      <c r="L49" s="22">
        <v>1187825</v>
      </c>
      <c r="M49" s="22">
        <v>21111003</v>
      </c>
      <c r="N49" s="22">
        <v>36423696</v>
      </c>
      <c r="O49" s="22"/>
      <c r="P49" s="22"/>
      <c r="Q49" s="22"/>
      <c r="R49" s="22"/>
      <c r="S49" s="22"/>
      <c r="T49" s="22"/>
      <c r="U49" s="22"/>
      <c r="V49" s="22"/>
      <c r="W49" s="22">
        <v>67669046</v>
      </c>
      <c r="X49" s="22">
        <v>89932428</v>
      </c>
      <c r="Y49" s="22">
        <v>-22263382</v>
      </c>
      <c r="Z49" s="23">
        <v>-24.755677673908682</v>
      </c>
      <c r="AA49" s="20">
        <v>179864872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-81971709</v>
      </c>
      <c r="D51" s="48">
        <f t="shared" si="3"/>
        <v>0</v>
      </c>
      <c r="E51" s="49">
        <f t="shared" si="3"/>
        <v>32785896</v>
      </c>
      <c r="F51" s="50">
        <f t="shared" si="3"/>
        <v>32785896</v>
      </c>
      <c r="G51" s="50">
        <f t="shared" si="3"/>
        <v>9948937</v>
      </c>
      <c r="H51" s="50">
        <f t="shared" si="3"/>
        <v>-9804405</v>
      </c>
      <c r="I51" s="50">
        <f t="shared" si="3"/>
        <v>20392587</v>
      </c>
      <c r="J51" s="50">
        <f t="shared" si="3"/>
        <v>20537119</v>
      </c>
      <c r="K51" s="50">
        <f t="shared" si="3"/>
        <v>9342898</v>
      </c>
      <c r="L51" s="50">
        <f t="shared" si="3"/>
        <v>-22593446</v>
      </c>
      <c r="M51" s="50">
        <f t="shared" si="3"/>
        <v>-17324124</v>
      </c>
      <c r="N51" s="50">
        <f t="shared" si="3"/>
        <v>-30574672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-10037553</v>
      </c>
      <c r="X51" s="50">
        <f t="shared" si="3"/>
        <v>16392858</v>
      </c>
      <c r="Y51" s="50">
        <f t="shared" si="3"/>
        <v>-26430411</v>
      </c>
      <c r="Z51" s="51">
        <f>+IF(X51&lt;&gt;0,+(Y51/X51)*100,0)</f>
        <v>-161.23125692908459</v>
      </c>
      <c r="AA51" s="48">
        <f>SUM(AA48:AA50)</f>
        <v>32785896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-81971709</v>
      </c>
      <c r="D53" s="54">
        <f>+D51-D52</f>
        <v>0</v>
      </c>
      <c r="E53" s="55">
        <f t="shared" si="4"/>
        <v>32785896</v>
      </c>
      <c r="F53" s="56">
        <f t="shared" si="4"/>
        <v>32785896</v>
      </c>
      <c r="G53" s="56">
        <f t="shared" si="4"/>
        <v>9948937</v>
      </c>
      <c r="H53" s="56">
        <f t="shared" si="4"/>
        <v>-9804405</v>
      </c>
      <c r="I53" s="56">
        <f t="shared" si="4"/>
        <v>20392587</v>
      </c>
      <c r="J53" s="56">
        <f t="shared" si="4"/>
        <v>20537119</v>
      </c>
      <c r="K53" s="56">
        <f t="shared" si="4"/>
        <v>9342898</v>
      </c>
      <c r="L53" s="56">
        <f t="shared" si="4"/>
        <v>-22593446</v>
      </c>
      <c r="M53" s="56">
        <f t="shared" si="4"/>
        <v>-17324124</v>
      </c>
      <c r="N53" s="56">
        <f t="shared" si="4"/>
        <v>-30574672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-10037553</v>
      </c>
      <c r="X53" s="56">
        <f t="shared" si="4"/>
        <v>16392858</v>
      </c>
      <c r="Y53" s="56">
        <f t="shared" si="4"/>
        <v>-26430411</v>
      </c>
      <c r="Z53" s="57">
        <f>+IF(X53&lt;&gt;0,+(Y53/X53)*100,0)</f>
        <v>-161.23125692908459</v>
      </c>
      <c r="AA53" s="54">
        <f>+AA51-AA52</f>
        <v>32785896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-81971709</v>
      </c>
      <c r="D56" s="48">
        <f>SUM(D53:D55)</f>
        <v>0</v>
      </c>
      <c r="E56" s="49">
        <f t="shared" si="5"/>
        <v>32785896</v>
      </c>
      <c r="F56" s="50">
        <f t="shared" si="5"/>
        <v>32785896</v>
      </c>
      <c r="G56" s="50">
        <f t="shared" si="5"/>
        <v>9948937</v>
      </c>
      <c r="H56" s="50">
        <f t="shared" si="5"/>
        <v>-9804405</v>
      </c>
      <c r="I56" s="50">
        <f t="shared" si="5"/>
        <v>20392587</v>
      </c>
      <c r="J56" s="50">
        <f t="shared" si="5"/>
        <v>20537119</v>
      </c>
      <c r="K56" s="50">
        <f t="shared" si="5"/>
        <v>9342898</v>
      </c>
      <c r="L56" s="50">
        <f t="shared" si="5"/>
        <v>-22593446</v>
      </c>
      <c r="M56" s="50">
        <f t="shared" si="5"/>
        <v>-17324124</v>
      </c>
      <c r="N56" s="50">
        <f t="shared" si="5"/>
        <v>-30574672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-10037553</v>
      </c>
      <c r="X56" s="50">
        <f t="shared" si="5"/>
        <v>16392858</v>
      </c>
      <c r="Y56" s="50">
        <f t="shared" si="5"/>
        <v>-26430411</v>
      </c>
      <c r="Z56" s="51">
        <f>+IF(X56&lt;&gt;0,+(Y56/X56)*100,0)</f>
        <v>-161.23125692908459</v>
      </c>
      <c r="AA56" s="48">
        <f>SUM(AA53:AA55)</f>
        <v>32785896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-81971709</v>
      </c>
      <c r="D59" s="65">
        <f>SUM(D56:D58)</f>
        <v>0</v>
      </c>
      <c r="E59" s="66">
        <f t="shared" si="6"/>
        <v>32785896</v>
      </c>
      <c r="F59" s="67">
        <f t="shared" si="6"/>
        <v>32785896</v>
      </c>
      <c r="G59" s="67">
        <f t="shared" si="6"/>
        <v>9948937</v>
      </c>
      <c r="H59" s="67">
        <f t="shared" si="6"/>
        <v>-9804405</v>
      </c>
      <c r="I59" s="67">
        <f t="shared" si="6"/>
        <v>20392587</v>
      </c>
      <c r="J59" s="67">
        <f t="shared" si="6"/>
        <v>20537119</v>
      </c>
      <c r="K59" s="67">
        <f t="shared" si="6"/>
        <v>9342898</v>
      </c>
      <c r="L59" s="67">
        <f t="shared" si="6"/>
        <v>-22593446</v>
      </c>
      <c r="M59" s="67">
        <f t="shared" si="6"/>
        <v>-17324124</v>
      </c>
      <c r="N59" s="67">
        <f t="shared" si="6"/>
        <v>-30574672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-10037553</v>
      </c>
      <c r="X59" s="67">
        <f t="shared" si="6"/>
        <v>16392858</v>
      </c>
      <c r="Y59" s="67">
        <f t="shared" si="6"/>
        <v>-26430411</v>
      </c>
      <c r="Z59" s="68">
        <f>+IF(X59&lt;&gt;0,+(Y59/X59)*100,0)</f>
        <v>-161.23125692908459</v>
      </c>
      <c r="AA59" s="65">
        <f>SUM(AA56:AA58)</f>
        <v>32785896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1060373</v>
      </c>
      <c r="D34" s="20"/>
      <c r="E34" s="21">
        <v>1783847</v>
      </c>
      <c r="F34" s="22">
        <v>1783847</v>
      </c>
      <c r="G34" s="22">
        <v>78162</v>
      </c>
      <c r="H34" s="22">
        <v>70053</v>
      </c>
      <c r="I34" s="22">
        <v>78201</v>
      </c>
      <c r="J34" s="22">
        <v>226416</v>
      </c>
      <c r="K34" s="22">
        <v>77044</v>
      </c>
      <c r="L34" s="22">
        <v>76971</v>
      </c>
      <c r="M34" s="22">
        <v>67994</v>
      </c>
      <c r="N34" s="22">
        <v>222009</v>
      </c>
      <c r="O34" s="22"/>
      <c r="P34" s="22"/>
      <c r="Q34" s="22"/>
      <c r="R34" s="22"/>
      <c r="S34" s="22"/>
      <c r="T34" s="22"/>
      <c r="U34" s="22"/>
      <c r="V34" s="22"/>
      <c r="W34" s="22">
        <v>448425</v>
      </c>
      <c r="X34" s="22">
        <v>891930</v>
      </c>
      <c r="Y34" s="22">
        <v>-443505</v>
      </c>
      <c r="Z34" s="23">
        <v>-49.72419360263698</v>
      </c>
      <c r="AA34" s="20">
        <v>1783847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363173</v>
      </c>
      <c r="D44" s="20"/>
      <c r="E44" s="21">
        <v>1800000</v>
      </c>
      <c r="F44" s="22">
        <v>1800000</v>
      </c>
      <c r="G44" s="22">
        <v>1348</v>
      </c>
      <c r="H44" s="22">
        <v>2586</v>
      </c>
      <c r="I44" s="22"/>
      <c r="J44" s="22">
        <v>3934</v>
      </c>
      <c r="K44" s="22">
        <v>-1000</v>
      </c>
      <c r="L44" s="22"/>
      <c r="M44" s="22">
        <v>4000</v>
      </c>
      <c r="N44" s="22">
        <v>3000</v>
      </c>
      <c r="O44" s="22"/>
      <c r="P44" s="22"/>
      <c r="Q44" s="22"/>
      <c r="R44" s="22"/>
      <c r="S44" s="22"/>
      <c r="T44" s="22"/>
      <c r="U44" s="22"/>
      <c r="V44" s="22"/>
      <c r="W44" s="22">
        <v>6934</v>
      </c>
      <c r="X44" s="22">
        <v>900000</v>
      </c>
      <c r="Y44" s="22">
        <v>-893066</v>
      </c>
      <c r="Z44" s="23">
        <v>-99.229555555555564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1423546</v>
      </c>
      <c r="D47" s="29">
        <f t="shared" ref="D47:Y47" si="1">SUM(D34:D46)</f>
        <v>0</v>
      </c>
      <c r="E47" s="30">
        <f t="shared" si="1"/>
        <v>3583847</v>
      </c>
      <c r="F47" s="31">
        <f t="shared" si="1"/>
        <v>3583847</v>
      </c>
      <c r="G47" s="31">
        <f t="shared" si="1"/>
        <v>79510</v>
      </c>
      <c r="H47" s="31">
        <f t="shared" si="1"/>
        <v>72639</v>
      </c>
      <c r="I47" s="31">
        <f t="shared" si="1"/>
        <v>78201</v>
      </c>
      <c r="J47" s="31">
        <f t="shared" si="1"/>
        <v>230350</v>
      </c>
      <c r="K47" s="31">
        <f t="shared" si="1"/>
        <v>76044</v>
      </c>
      <c r="L47" s="31">
        <f t="shared" si="1"/>
        <v>76971</v>
      </c>
      <c r="M47" s="31">
        <f t="shared" si="1"/>
        <v>71994</v>
      </c>
      <c r="N47" s="31">
        <f t="shared" si="1"/>
        <v>225009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455359</v>
      </c>
      <c r="X47" s="31">
        <f t="shared" si="1"/>
        <v>1791930</v>
      </c>
      <c r="Y47" s="31">
        <f t="shared" si="1"/>
        <v>-1336571</v>
      </c>
      <c r="Z47" s="32">
        <f>+IF(X47&lt;&gt;0,+(Y47/X47)*100,0)</f>
        <v>-74.588348875235084</v>
      </c>
      <c r="AA47" s="29">
        <f>SUM(AA34:AA46)</f>
        <v>3583847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-1423546</v>
      </c>
      <c r="D48" s="39">
        <f t="shared" si="2"/>
        <v>0</v>
      </c>
      <c r="E48" s="40">
        <f t="shared" si="2"/>
        <v>-3583847</v>
      </c>
      <c r="F48" s="41">
        <f t="shared" si="2"/>
        <v>-3583847</v>
      </c>
      <c r="G48" s="41">
        <f t="shared" si="2"/>
        <v>-79510</v>
      </c>
      <c r="H48" s="41">
        <f t="shared" si="2"/>
        <v>-72639</v>
      </c>
      <c r="I48" s="41">
        <f t="shared" si="2"/>
        <v>-78201</v>
      </c>
      <c r="J48" s="41">
        <f t="shared" si="2"/>
        <v>-230350</v>
      </c>
      <c r="K48" s="41">
        <f t="shared" si="2"/>
        <v>-76044</v>
      </c>
      <c r="L48" s="41">
        <f t="shared" si="2"/>
        <v>-76971</v>
      </c>
      <c r="M48" s="41">
        <f t="shared" si="2"/>
        <v>-71994</v>
      </c>
      <c r="N48" s="41">
        <f t="shared" si="2"/>
        <v>-225009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-455359</v>
      </c>
      <c r="X48" s="41">
        <f t="shared" si="2"/>
        <v>-1791930</v>
      </c>
      <c r="Y48" s="41">
        <f t="shared" si="2"/>
        <v>1336571</v>
      </c>
      <c r="Z48" s="42">
        <f>+IF(X48&lt;&gt;0,+(Y48/X48)*100,0)</f>
        <v>-74.588348875235084</v>
      </c>
      <c r="AA48" s="39">
        <f>+AA32-AA47</f>
        <v>-3583847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-1423546</v>
      </c>
      <c r="D51" s="48">
        <f t="shared" si="3"/>
        <v>0</v>
      </c>
      <c r="E51" s="49">
        <f t="shared" si="3"/>
        <v>-3583847</v>
      </c>
      <c r="F51" s="50">
        <f t="shared" si="3"/>
        <v>-3583847</v>
      </c>
      <c r="G51" s="50">
        <f t="shared" si="3"/>
        <v>-79510</v>
      </c>
      <c r="H51" s="50">
        <f t="shared" si="3"/>
        <v>-72639</v>
      </c>
      <c r="I51" s="50">
        <f t="shared" si="3"/>
        <v>-78201</v>
      </c>
      <c r="J51" s="50">
        <f t="shared" si="3"/>
        <v>-230350</v>
      </c>
      <c r="K51" s="50">
        <f t="shared" si="3"/>
        <v>-76044</v>
      </c>
      <c r="L51" s="50">
        <f t="shared" si="3"/>
        <v>-76971</v>
      </c>
      <c r="M51" s="50">
        <f t="shared" si="3"/>
        <v>-71994</v>
      </c>
      <c r="N51" s="50">
        <f t="shared" si="3"/>
        <v>-225009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-455359</v>
      </c>
      <c r="X51" s="50">
        <f t="shared" si="3"/>
        <v>-1791930</v>
      </c>
      <c r="Y51" s="50">
        <f t="shared" si="3"/>
        <v>1336571</v>
      </c>
      <c r="Z51" s="51">
        <f>+IF(X51&lt;&gt;0,+(Y51/X51)*100,0)</f>
        <v>-74.588348875235084</v>
      </c>
      <c r="AA51" s="48">
        <f>SUM(AA48:AA50)</f>
        <v>-3583847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-1423546</v>
      </c>
      <c r="D53" s="54">
        <f>+D51-D52</f>
        <v>0</v>
      </c>
      <c r="E53" s="55">
        <f t="shared" si="4"/>
        <v>-3583847</v>
      </c>
      <c r="F53" s="56">
        <f t="shared" si="4"/>
        <v>-3583847</v>
      </c>
      <c r="G53" s="56">
        <f t="shared" si="4"/>
        <v>-79510</v>
      </c>
      <c r="H53" s="56">
        <f t="shared" si="4"/>
        <v>-72639</v>
      </c>
      <c r="I53" s="56">
        <f t="shared" si="4"/>
        <v>-78201</v>
      </c>
      <c r="J53" s="56">
        <f t="shared" si="4"/>
        <v>-230350</v>
      </c>
      <c r="K53" s="56">
        <f t="shared" si="4"/>
        <v>-76044</v>
      </c>
      <c r="L53" s="56">
        <f t="shared" si="4"/>
        <v>-76971</v>
      </c>
      <c r="M53" s="56">
        <f t="shared" si="4"/>
        <v>-71994</v>
      </c>
      <c r="N53" s="56">
        <f t="shared" si="4"/>
        <v>-225009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-455359</v>
      </c>
      <c r="X53" s="56">
        <f t="shared" si="4"/>
        <v>-1791930</v>
      </c>
      <c r="Y53" s="56">
        <f t="shared" si="4"/>
        <v>1336571</v>
      </c>
      <c r="Z53" s="57">
        <f>+IF(X53&lt;&gt;0,+(Y53/X53)*100,0)</f>
        <v>-74.588348875235084</v>
      </c>
      <c r="AA53" s="54">
        <f>+AA51-AA52</f>
        <v>-3583847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-1423546</v>
      </c>
      <c r="D56" s="48">
        <f>SUM(D53:D55)</f>
        <v>0</v>
      </c>
      <c r="E56" s="49">
        <f t="shared" si="5"/>
        <v>-3583847</v>
      </c>
      <c r="F56" s="50">
        <f t="shared" si="5"/>
        <v>-3583847</v>
      </c>
      <c r="G56" s="50">
        <f t="shared" si="5"/>
        <v>-79510</v>
      </c>
      <c r="H56" s="50">
        <f t="shared" si="5"/>
        <v>-72639</v>
      </c>
      <c r="I56" s="50">
        <f t="shared" si="5"/>
        <v>-78201</v>
      </c>
      <c r="J56" s="50">
        <f t="shared" si="5"/>
        <v>-230350</v>
      </c>
      <c r="K56" s="50">
        <f t="shared" si="5"/>
        <v>-76044</v>
      </c>
      <c r="L56" s="50">
        <f t="shared" si="5"/>
        <v>-76971</v>
      </c>
      <c r="M56" s="50">
        <f t="shared" si="5"/>
        <v>-71994</v>
      </c>
      <c r="N56" s="50">
        <f t="shared" si="5"/>
        <v>-225009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-455359</v>
      </c>
      <c r="X56" s="50">
        <f t="shared" si="5"/>
        <v>-1791930</v>
      </c>
      <c r="Y56" s="50">
        <f t="shared" si="5"/>
        <v>1336571</v>
      </c>
      <c r="Z56" s="51">
        <f>+IF(X56&lt;&gt;0,+(Y56/X56)*100,0)</f>
        <v>-74.588348875235084</v>
      </c>
      <c r="AA56" s="48">
        <f>SUM(AA53:AA55)</f>
        <v>-3583847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-1423546</v>
      </c>
      <c r="D59" s="65">
        <f>SUM(D56:D58)</f>
        <v>0</v>
      </c>
      <c r="E59" s="66">
        <f t="shared" si="6"/>
        <v>-3583847</v>
      </c>
      <c r="F59" s="67">
        <f t="shared" si="6"/>
        <v>-3583847</v>
      </c>
      <c r="G59" s="67">
        <f t="shared" si="6"/>
        <v>-79510</v>
      </c>
      <c r="H59" s="67">
        <f t="shared" si="6"/>
        <v>-72639</v>
      </c>
      <c r="I59" s="67">
        <f t="shared" si="6"/>
        <v>-78201</v>
      </c>
      <c r="J59" s="67">
        <f t="shared" si="6"/>
        <v>-230350</v>
      </c>
      <c r="K59" s="67">
        <f t="shared" si="6"/>
        <v>-76044</v>
      </c>
      <c r="L59" s="67">
        <f t="shared" si="6"/>
        <v>-76971</v>
      </c>
      <c r="M59" s="67">
        <f t="shared" si="6"/>
        <v>-71994</v>
      </c>
      <c r="N59" s="67">
        <f t="shared" si="6"/>
        <v>-225009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-455359</v>
      </c>
      <c r="X59" s="67">
        <f t="shared" si="6"/>
        <v>-1791930</v>
      </c>
      <c r="Y59" s="67">
        <f t="shared" si="6"/>
        <v>1336571</v>
      </c>
      <c r="Z59" s="68">
        <f>+IF(X59&lt;&gt;0,+(Y59/X59)*100,0)</f>
        <v>-74.588348875235084</v>
      </c>
      <c r="AA59" s="65">
        <f>SUM(AA56:AA58)</f>
        <v>-3583847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36264</v>
      </c>
      <c r="D6" s="20"/>
      <c r="E6" s="21">
        <v>45398</v>
      </c>
      <c r="F6" s="22">
        <v>45398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22698</v>
      </c>
      <c r="Y6" s="22">
        <v>-22698</v>
      </c>
      <c r="Z6" s="23">
        <v>-100</v>
      </c>
      <c r="AA6" s="20">
        <v>45398</v>
      </c>
    </row>
    <row r="7" spans="1:27" x14ac:dyDescent="0.25">
      <c r="A7" s="19" t="s">
        <v>35</v>
      </c>
      <c r="B7" s="15" t="s">
        <v>32</v>
      </c>
      <c r="C7" s="20">
        <v>5850847</v>
      </c>
      <c r="D7" s="20"/>
      <c r="E7" s="21">
        <v>6167923</v>
      </c>
      <c r="F7" s="22">
        <v>6167923</v>
      </c>
      <c r="G7" s="22">
        <v>483753</v>
      </c>
      <c r="H7" s="22">
        <v>419514</v>
      </c>
      <c r="I7" s="22">
        <v>1240418</v>
      </c>
      <c r="J7" s="22">
        <v>2143685</v>
      </c>
      <c r="K7" s="22">
        <v>1100776</v>
      </c>
      <c r="L7" s="22">
        <v>1965584</v>
      </c>
      <c r="M7" s="22">
        <v>937178</v>
      </c>
      <c r="N7" s="22">
        <v>4003538</v>
      </c>
      <c r="O7" s="22"/>
      <c r="P7" s="22"/>
      <c r="Q7" s="22"/>
      <c r="R7" s="22"/>
      <c r="S7" s="22"/>
      <c r="T7" s="22"/>
      <c r="U7" s="22"/>
      <c r="V7" s="22"/>
      <c r="W7" s="22">
        <v>6147223</v>
      </c>
      <c r="X7" s="22">
        <v>3083958</v>
      </c>
      <c r="Y7" s="22">
        <v>3063265</v>
      </c>
      <c r="Z7" s="23">
        <v>99.329011614295666</v>
      </c>
      <c r="AA7" s="20">
        <v>6167923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5887111</v>
      </c>
      <c r="D32" s="29">
        <f t="shared" ref="D32:Y32" si="0">SUM(D6:D31)</f>
        <v>0</v>
      </c>
      <c r="E32" s="30">
        <f t="shared" si="0"/>
        <v>6213321</v>
      </c>
      <c r="F32" s="31">
        <f t="shared" si="0"/>
        <v>6213321</v>
      </c>
      <c r="G32" s="31">
        <f t="shared" si="0"/>
        <v>483753</v>
      </c>
      <c r="H32" s="31">
        <f t="shared" si="0"/>
        <v>419514</v>
      </c>
      <c r="I32" s="31">
        <f t="shared" si="0"/>
        <v>1240418</v>
      </c>
      <c r="J32" s="31">
        <f t="shared" si="0"/>
        <v>2143685</v>
      </c>
      <c r="K32" s="31">
        <f t="shared" si="0"/>
        <v>1100776</v>
      </c>
      <c r="L32" s="31">
        <f t="shared" si="0"/>
        <v>1965584</v>
      </c>
      <c r="M32" s="31">
        <f t="shared" si="0"/>
        <v>937178</v>
      </c>
      <c r="N32" s="31">
        <f t="shared" si="0"/>
        <v>4003538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6147223</v>
      </c>
      <c r="X32" s="31">
        <f t="shared" si="0"/>
        <v>3106656</v>
      </c>
      <c r="Y32" s="31">
        <f t="shared" si="0"/>
        <v>3040567</v>
      </c>
      <c r="Z32" s="32">
        <f>+IF(X32&lt;&gt;0,+(Y32/X32)*100,0)</f>
        <v>97.87266436966307</v>
      </c>
      <c r="AA32" s="29">
        <f>SUM(AA6:AA31)</f>
        <v>6213321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3667549</v>
      </c>
      <c r="D34" s="20"/>
      <c r="E34" s="21">
        <v>4055638</v>
      </c>
      <c r="F34" s="22">
        <v>4055638</v>
      </c>
      <c r="G34" s="22">
        <v>355587</v>
      </c>
      <c r="H34" s="22">
        <v>299622</v>
      </c>
      <c r="I34" s="22">
        <v>337711</v>
      </c>
      <c r="J34" s="22">
        <v>992920</v>
      </c>
      <c r="K34" s="22">
        <v>300984</v>
      </c>
      <c r="L34" s="22">
        <v>269284</v>
      </c>
      <c r="M34" s="22">
        <v>426336</v>
      </c>
      <c r="N34" s="22">
        <v>996604</v>
      </c>
      <c r="O34" s="22"/>
      <c r="P34" s="22"/>
      <c r="Q34" s="22"/>
      <c r="R34" s="22"/>
      <c r="S34" s="22"/>
      <c r="T34" s="22"/>
      <c r="U34" s="22"/>
      <c r="V34" s="22"/>
      <c r="W34" s="22">
        <v>1989524</v>
      </c>
      <c r="X34" s="22">
        <v>2027850</v>
      </c>
      <c r="Y34" s="22">
        <v>-38326</v>
      </c>
      <c r="Z34" s="23">
        <v>-1.889982000641073</v>
      </c>
      <c r="AA34" s="20">
        <v>4055638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572039</v>
      </c>
      <c r="D37" s="20"/>
      <c r="E37" s="21">
        <v>113600</v>
      </c>
      <c r="F37" s="22">
        <v>113600</v>
      </c>
      <c r="G37" s="22"/>
      <c r="H37" s="22"/>
      <c r="I37" s="22">
        <v>97780</v>
      </c>
      <c r="J37" s="22">
        <v>97780</v>
      </c>
      <c r="K37" s="22"/>
      <c r="L37" s="22">
        <v>96726</v>
      </c>
      <c r="M37" s="22">
        <v>-966</v>
      </c>
      <c r="N37" s="22">
        <v>95760</v>
      </c>
      <c r="O37" s="22"/>
      <c r="P37" s="22"/>
      <c r="Q37" s="22"/>
      <c r="R37" s="22"/>
      <c r="S37" s="22"/>
      <c r="T37" s="22"/>
      <c r="U37" s="22"/>
      <c r="V37" s="22"/>
      <c r="W37" s="22">
        <v>193540</v>
      </c>
      <c r="X37" s="22">
        <v>56802</v>
      </c>
      <c r="Y37" s="22">
        <v>136738</v>
      </c>
      <c r="Z37" s="23">
        <v>240.72743917467693</v>
      </c>
      <c r="AA37" s="20">
        <v>113600</v>
      </c>
    </row>
    <row r="38" spans="1:27" x14ac:dyDescent="0.25">
      <c r="A38" s="19" t="s">
        <v>64</v>
      </c>
      <c r="B38" s="15" t="s">
        <v>32</v>
      </c>
      <c r="C38" s="20">
        <v>4460101</v>
      </c>
      <c r="D38" s="20"/>
      <c r="E38" s="21">
        <v>2590560</v>
      </c>
      <c r="F38" s="22">
        <v>2590560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1295280</v>
      </c>
      <c r="Y38" s="22">
        <v>-1295280</v>
      </c>
      <c r="Z38" s="23">
        <v>-100</v>
      </c>
      <c r="AA38" s="20">
        <v>2590560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732921</v>
      </c>
      <c r="D41" s="20"/>
      <c r="E41" s="21">
        <v>1993042</v>
      </c>
      <c r="F41" s="22">
        <v>1993042</v>
      </c>
      <c r="G41" s="22">
        <v>41228</v>
      </c>
      <c r="H41" s="22">
        <v>7547</v>
      </c>
      <c r="I41" s="22">
        <v>3304</v>
      </c>
      <c r="J41" s="22">
        <v>52079</v>
      </c>
      <c r="K41" s="22">
        <v>21853</v>
      </c>
      <c r="L41" s="22">
        <v>3323</v>
      </c>
      <c r="M41" s="22">
        <v>341289</v>
      </c>
      <c r="N41" s="22">
        <v>366465</v>
      </c>
      <c r="O41" s="22"/>
      <c r="P41" s="22"/>
      <c r="Q41" s="22"/>
      <c r="R41" s="22"/>
      <c r="S41" s="22"/>
      <c r="T41" s="22"/>
      <c r="U41" s="22"/>
      <c r="V41" s="22"/>
      <c r="W41" s="22">
        <v>418544</v>
      </c>
      <c r="X41" s="22">
        <v>996528</v>
      </c>
      <c r="Y41" s="22">
        <v>-577984</v>
      </c>
      <c r="Z41" s="23">
        <v>-57.999775219562324</v>
      </c>
      <c r="AA41" s="20">
        <v>1993042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2838</v>
      </c>
      <c r="J44" s="22">
        <v>2838</v>
      </c>
      <c r="K44" s="22">
        <v>2350</v>
      </c>
      <c r="L44" s="22">
        <v>1968</v>
      </c>
      <c r="M44" s="22">
        <v>3790</v>
      </c>
      <c r="N44" s="22">
        <v>8108</v>
      </c>
      <c r="O44" s="22"/>
      <c r="P44" s="22"/>
      <c r="Q44" s="22"/>
      <c r="R44" s="22"/>
      <c r="S44" s="22"/>
      <c r="T44" s="22"/>
      <c r="U44" s="22"/>
      <c r="V44" s="22"/>
      <c r="W44" s="22">
        <v>10946</v>
      </c>
      <c r="X44" s="22"/>
      <c r="Y44" s="22">
        <v>10946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9432610</v>
      </c>
      <c r="D47" s="29">
        <f t="shared" ref="D47:Y47" si="1">SUM(D34:D46)</f>
        <v>0</v>
      </c>
      <c r="E47" s="30">
        <f t="shared" si="1"/>
        <v>8752840</v>
      </c>
      <c r="F47" s="31">
        <f t="shared" si="1"/>
        <v>8752840</v>
      </c>
      <c r="G47" s="31">
        <f t="shared" si="1"/>
        <v>396815</v>
      </c>
      <c r="H47" s="31">
        <f t="shared" si="1"/>
        <v>307169</v>
      </c>
      <c r="I47" s="31">
        <f t="shared" si="1"/>
        <v>441633</v>
      </c>
      <c r="J47" s="31">
        <f t="shared" si="1"/>
        <v>1145617</v>
      </c>
      <c r="K47" s="31">
        <f t="shared" si="1"/>
        <v>325187</v>
      </c>
      <c r="L47" s="31">
        <f t="shared" si="1"/>
        <v>371301</v>
      </c>
      <c r="M47" s="31">
        <f t="shared" si="1"/>
        <v>770449</v>
      </c>
      <c r="N47" s="31">
        <f t="shared" si="1"/>
        <v>1466937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2612554</v>
      </c>
      <c r="X47" s="31">
        <f t="shared" si="1"/>
        <v>4376460</v>
      </c>
      <c r="Y47" s="31">
        <f t="shared" si="1"/>
        <v>-1763906</v>
      </c>
      <c r="Z47" s="32">
        <f>+IF(X47&lt;&gt;0,+(Y47/X47)*100,0)</f>
        <v>-40.304401274089102</v>
      </c>
      <c r="AA47" s="29">
        <f>SUM(AA34:AA46)</f>
        <v>8752840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-3545499</v>
      </c>
      <c r="D48" s="39">
        <f t="shared" si="2"/>
        <v>0</v>
      </c>
      <c r="E48" s="40">
        <f t="shared" si="2"/>
        <v>-2539519</v>
      </c>
      <c r="F48" s="41">
        <f t="shared" si="2"/>
        <v>-2539519</v>
      </c>
      <c r="G48" s="41">
        <f t="shared" si="2"/>
        <v>86938</v>
      </c>
      <c r="H48" s="41">
        <f t="shared" si="2"/>
        <v>112345</v>
      </c>
      <c r="I48" s="41">
        <f t="shared" si="2"/>
        <v>798785</v>
      </c>
      <c r="J48" s="41">
        <f t="shared" si="2"/>
        <v>998068</v>
      </c>
      <c r="K48" s="41">
        <f t="shared" si="2"/>
        <v>775589</v>
      </c>
      <c r="L48" s="41">
        <f t="shared" si="2"/>
        <v>1594283</v>
      </c>
      <c r="M48" s="41">
        <f t="shared" si="2"/>
        <v>166729</v>
      </c>
      <c r="N48" s="41">
        <f t="shared" si="2"/>
        <v>2536601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3534669</v>
      </c>
      <c r="X48" s="41">
        <f t="shared" si="2"/>
        <v>-1269804</v>
      </c>
      <c r="Y48" s="41">
        <f t="shared" si="2"/>
        <v>4804473</v>
      </c>
      <c r="Z48" s="42">
        <f>+IF(X48&lt;&gt;0,+(Y48/X48)*100,0)</f>
        <v>-378.36335371443153</v>
      </c>
      <c r="AA48" s="39">
        <f>+AA32-AA47</f>
        <v>-2539519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-3545499</v>
      </c>
      <c r="D51" s="48">
        <f t="shared" si="3"/>
        <v>0</v>
      </c>
      <c r="E51" s="49">
        <f t="shared" si="3"/>
        <v>-2539519</v>
      </c>
      <c r="F51" s="50">
        <f t="shared" si="3"/>
        <v>-2539519</v>
      </c>
      <c r="G51" s="50">
        <f t="shared" si="3"/>
        <v>86938</v>
      </c>
      <c r="H51" s="50">
        <f t="shared" si="3"/>
        <v>112345</v>
      </c>
      <c r="I51" s="50">
        <f t="shared" si="3"/>
        <v>798785</v>
      </c>
      <c r="J51" s="50">
        <f t="shared" si="3"/>
        <v>998068</v>
      </c>
      <c r="K51" s="50">
        <f t="shared" si="3"/>
        <v>775589</v>
      </c>
      <c r="L51" s="50">
        <f t="shared" si="3"/>
        <v>1594283</v>
      </c>
      <c r="M51" s="50">
        <f t="shared" si="3"/>
        <v>166729</v>
      </c>
      <c r="N51" s="50">
        <f t="shared" si="3"/>
        <v>2536601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3534669</v>
      </c>
      <c r="X51" s="50">
        <f t="shared" si="3"/>
        <v>-1269804</v>
      </c>
      <c r="Y51" s="50">
        <f t="shared" si="3"/>
        <v>4804473</v>
      </c>
      <c r="Z51" s="51">
        <f>+IF(X51&lt;&gt;0,+(Y51/X51)*100,0)</f>
        <v>-378.36335371443153</v>
      </c>
      <c r="AA51" s="48">
        <f>SUM(AA48:AA50)</f>
        <v>-2539519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-3545499</v>
      </c>
      <c r="D53" s="54">
        <f>+D51-D52</f>
        <v>0</v>
      </c>
      <c r="E53" s="55">
        <f t="shared" si="4"/>
        <v>-2539519</v>
      </c>
      <c r="F53" s="56">
        <f t="shared" si="4"/>
        <v>-2539519</v>
      </c>
      <c r="G53" s="56">
        <f t="shared" si="4"/>
        <v>86938</v>
      </c>
      <c r="H53" s="56">
        <f t="shared" si="4"/>
        <v>112345</v>
      </c>
      <c r="I53" s="56">
        <f t="shared" si="4"/>
        <v>798785</v>
      </c>
      <c r="J53" s="56">
        <f t="shared" si="4"/>
        <v>998068</v>
      </c>
      <c r="K53" s="56">
        <f t="shared" si="4"/>
        <v>775589</v>
      </c>
      <c r="L53" s="56">
        <f t="shared" si="4"/>
        <v>1594283</v>
      </c>
      <c r="M53" s="56">
        <f t="shared" si="4"/>
        <v>166729</v>
      </c>
      <c r="N53" s="56">
        <f t="shared" si="4"/>
        <v>2536601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3534669</v>
      </c>
      <c r="X53" s="56">
        <f t="shared" si="4"/>
        <v>-1269804</v>
      </c>
      <c r="Y53" s="56">
        <f t="shared" si="4"/>
        <v>4804473</v>
      </c>
      <c r="Z53" s="57">
        <f>+IF(X53&lt;&gt;0,+(Y53/X53)*100,0)</f>
        <v>-378.36335371443153</v>
      </c>
      <c r="AA53" s="54">
        <f>+AA51-AA52</f>
        <v>-2539519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-3545499</v>
      </c>
      <c r="D56" s="48">
        <f>SUM(D53:D55)</f>
        <v>0</v>
      </c>
      <c r="E56" s="49">
        <f t="shared" si="5"/>
        <v>-2539519</v>
      </c>
      <c r="F56" s="50">
        <f t="shared" si="5"/>
        <v>-2539519</v>
      </c>
      <c r="G56" s="50">
        <f t="shared" si="5"/>
        <v>86938</v>
      </c>
      <c r="H56" s="50">
        <f t="shared" si="5"/>
        <v>112345</v>
      </c>
      <c r="I56" s="50">
        <f t="shared" si="5"/>
        <v>798785</v>
      </c>
      <c r="J56" s="50">
        <f t="shared" si="5"/>
        <v>998068</v>
      </c>
      <c r="K56" s="50">
        <f t="shared" si="5"/>
        <v>775589</v>
      </c>
      <c r="L56" s="50">
        <f t="shared" si="5"/>
        <v>1594283</v>
      </c>
      <c r="M56" s="50">
        <f t="shared" si="5"/>
        <v>166729</v>
      </c>
      <c r="N56" s="50">
        <f t="shared" si="5"/>
        <v>2536601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3534669</v>
      </c>
      <c r="X56" s="50">
        <f t="shared" si="5"/>
        <v>-1269804</v>
      </c>
      <c r="Y56" s="50">
        <f t="shared" si="5"/>
        <v>4804473</v>
      </c>
      <c r="Z56" s="51">
        <f>+IF(X56&lt;&gt;0,+(Y56/X56)*100,0)</f>
        <v>-378.36335371443153</v>
      </c>
      <c r="AA56" s="48">
        <f>SUM(AA53:AA55)</f>
        <v>-2539519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-3545499</v>
      </c>
      <c r="D59" s="65">
        <f>SUM(D56:D58)</f>
        <v>0</v>
      </c>
      <c r="E59" s="66">
        <f t="shared" si="6"/>
        <v>-2539519</v>
      </c>
      <c r="F59" s="67">
        <f t="shared" si="6"/>
        <v>-2539519</v>
      </c>
      <c r="G59" s="67">
        <f t="shared" si="6"/>
        <v>86938</v>
      </c>
      <c r="H59" s="67">
        <f t="shared" si="6"/>
        <v>112345</v>
      </c>
      <c r="I59" s="67">
        <f t="shared" si="6"/>
        <v>798785</v>
      </c>
      <c r="J59" s="67">
        <f t="shared" si="6"/>
        <v>998068</v>
      </c>
      <c r="K59" s="67">
        <f t="shared" si="6"/>
        <v>775589</v>
      </c>
      <c r="L59" s="67">
        <f t="shared" si="6"/>
        <v>1594283</v>
      </c>
      <c r="M59" s="67">
        <f t="shared" si="6"/>
        <v>166729</v>
      </c>
      <c r="N59" s="67">
        <f t="shared" si="6"/>
        <v>2536601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3534669</v>
      </c>
      <c r="X59" s="67">
        <f t="shared" si="6"/>
        <v>-1269804</v>
      </c>
      <c r="Y59" s="67">
        <f t="shared" si="6"/>
        <v>4804473</v>
      </c>
      <c r="Z59" s="68">
        <f>+IF(X59&lt;&gt;0,+(Y59/X59)*100,0)</f>
        <v>-378.36335371443153</v>
      </c>
      <c r="AA59" s="65">
        <f>SUM(AA56:AA58)</f>
        <v>-2539519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159384721</v>
      </c>
      <c r="D7" s="20"/>
      <c r="E7" s="21">
        <v>210658332</v>
      </c>
      <c r="F7" s="22">
        <v>210658332</v>
      </c>
      <c r="G7" s="22">
        <v>15378940</v>
      </c>
      <c r="H7" s="22">
        <v>29585556</v>
      </c>
      <c r="I7" s="22">
        <v>17868832</v>
      </c>
      <c r="J7" s="22">
        <v>62833328</v>
      </c>
      <c r="K7" s="22">
        <v>15303670</v>
      </c>
      <c r="L7" s="22">
        <v>14305081</v>
      </c>
      <c r="M7" s="22">
        <v>6889551</v>
      </c>
      <c r="N7" s="22">
        <v>36498302</v>
      </c>
      <c r="O7" s="22"/>
      <c r="P7" s="22"/>
      <c r="Q7" s="22"/>
      <c r="R7" s="22"/>
      <c r="S7" s="22"/>
      <c r="T7" s="22"/>
      <c r="U7" s="22"/>
      <c r="V7" s="22"/>
      <c r="W7" s="22">
        <v>99331630</v>
      </c>
      <c r="X7" s="22">
        <v>105329166</v>
      </c>
      <c r="Y7" s="22">
        <v>-5997536</v>
      </c>
      <c r="Z7" s="23">
        <v>-5.6940885680230302</v>
      </c>
      <c r="AA7" s="20">
        <v>210658332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-12874</v>
      </c>
      <c r="D13" s="20"/>
      <c r="E13" s="21">
        <v>66621264</v>
      </c>
      <c r="F13" s="22">
        <v>66621264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33310632</v>
      </c>
      <c r="Y13" s="22">
        <v>-33310632</v>
      </c>
      <c r="Z13" s="23">
        <v>-100</v>
      </c>
      <c r="AA13" s="20">
        <v>66621264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629880</v>
      </c>
      <c r="F23" s="22">
        <v>629880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314940</v>
      </c>
      <c r="Y23" s="22">
        <v>-314940</v>
      </c>
      <c r="Z23" s="23">
        <v>-100</v>
      </c>
      <c r="AA23" s="20">
        <v>629880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159371847</v>
      </c>
      <c r="D32" s="29">
        <f t="shared" ref="D32:Y32" si="0">SUM(D6:D31)</f>
        <v>0</v>
      </c>
      <c r="E32" s="30">
        <f t="shared" si="0"/>
        <v>277909476</v>
      </c>
      <c r="F32" s="31">
        <f t="shared" si="0"/>
        <v>277909476</v>
      </c>
      <c r="G32" s="31">
        <f t="shared" si="0"/>
        <v>15378940</v>
      </c>
      <c r="H32" s="31">
        <f t="shared" si="0"/>
        <v>29585556</v>
      </c>
      <c r="I32" s="31">
        <f t="shared" si="0"/>
        <v>17868832</v>
      </c>
      <c r="J32" s="31">
        <f t="shared" si="0"/>
        <v>62833328</v>
      </c>
      <c r="K32" s="31">
        <f t="shared" si="0"/>
        <v>15303670</v>
      </c>
      <c r="L32" s="31">
        <f t="shared" si="0"/>
        <v>14305081</v>
      </c>
      <c r="M32" s="31">
        <f t="shared" si="0"/>
        <v>6889551</v>
      </c>
      <c r="N32" s="31">
        <f t="shared" si="0"/>
        <v>36498302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99331630</v>
      </c>
      <c r="X32" s="31">
        <f t="shared" si="0"/>
        <v>138954738</v>
      </c>
      <c r="Y32" s="31">
        <f t="shared" si="0"/>
        <v>-39623108</v>
      </c>
      <c r="Z32" s="32">
        <f>+IF(X32&lt;&gt;0,+(Y32/X32)*100,0)</f>
        <v>-28.51511835458248</v>
      </c>
      <c r="AA32" s="29">
        <f>SUM(AA6:AA31)</f>
        <v>277909476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14220524</v>
      </c>
      <c r="D34" s="20"/>
      <c r="E34" s="21">
        <v>9870000</v>
      </c>
      <c r="F34" s="22">
        <v>9870000</v>
      </c>
      <c r="G34" s="22"/>
      <c r="H34" s="22"/>
      <c r="I34" s="22">
        <v>5607835</v>
      </c>
      <c r="J34" s="22">
        <v>5607835</v>
      </c>
      <c r="K34" s="22">
        <v>1871929</v>
      </c>
      <c r="L34" s="22">
        <v>2155180</v>
      </c>
      <c r="M34" s="22">
        <v>1958162</v>
      </c>
      <c r="N34" s="22">
        <v>5985271</v>
      </c>
      <c r="O34" s="22"/>
      <c r="P34" s="22"/>
      <c r="Q34" s="22"/>
      <c r="R34" s="22"/>
      <c r="S34" s="22"/>
      <c r="T34" s="22"/>
      <c r="U34" s="22"/>
      <c r="V34" s="22"/>
      <c r="W34" s="22">
        <v>11593106</v>
      </c>
      <c r="X34" s="22">
        <v>4935000</v>
      </c>
      <c r="Y34" s="22">
        <v>6658106</v>
      </c>
      <c r="Z34" s="23">
        <v>134.91602836879431</v>
      </c>
      <c r="AA34" s="20">
        <v>9870000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44288712</v>
      </c>
      <c r="D37" s="20"/>
      <c r="E37" s="21">
        <v>90254532</v>
      </c>
      <c r="F37" s="22">
        <v>90254532</v>
      </c>
      <c r="G37" s="22">
        <v>106074</v>
      </c>
      <c r="H37" s="22">
        <v>846002</v>
      </c>
      <c r="I37" s="22">
        <v>2237076</v>
      </c>
      <c r="J37" s="22">
        <v>3189152</v>
      </c>
      <c r="K37" s="22">
        <v>208230</v>
      </c>
      <c r="L37" s="22">
        <v>384580</v>
      </c>
      <c r="M37" s="22">
        <v>42392691</v>
      </c>
      <c r="N37" s="22">
        <v>42985501</v>
      </c>
      <c r="O37" s="22"/>
      <c r="P37" s="22"/>
      <c r="Q37" s="22"/>
      <c r="R37" s="22"/>
      <c r="S37" s="22"/>
      <c r="T37" s="22"/>
      <c r="U37" s="22"/>
      <c r="V37" s="22"/>
      <c r="W37" s="22">
        <v>46174653</v>
      </c>
      <c r="X37" s="22">
        <v>45127266</v>
      </c>
      <c r="Y37" s="22">
        <v>1047387</v>
      </c>
      <c r="Z37" s="23">
        <v>2.3209626747607532</v>
      </c>
      <c r="AA37" s="20">
        <v>90254532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4464228</v>
      </c>
      <c r="F39" s="22">
        <v>4464228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2232114</v>
      </c>
      <c r="Y39" s="22">
        <v>-2232114</v>
      </c>
      <c r="Z39" s="23">
        <v>-100</v>
      </c>
      <c r="AA39" s="20">
        <v>4464228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18405363</v>
      </c>
      <c r="D41" s="20"/>
      <c r="E41" s="21">
        <v>9830772</v>
      </c>
      <c r="F41" s="22">
        <v>9830772</v>
      </c>
      <c r="G41" s="22">
        <v>389889</v>
      </c>
      <c r="H41" s="22">
        <v>1790359</v>
      </c>
      <c r="I41" s="22">
        <v>2770726</v>
      </c>
      <c r="J41" s="22">
        <v>4950974</v>
      </c>
      <c r="K41" s="22">
        <v>134840</v>
      </c>
      <c r="L41" s="22">
        <v>134856</v>
      </c>
      <c r="M41" s="22">
        <v>3682760</v>
      </c>
      <c r="N41" s="22">
        <v>3952456</v>
      </c>
      <c r="O41" s="22"/>
      <c r="P41" s="22"/>
      <c r="Q41" s="22"/>
      <c r="R41" s="22"/>
      <c r="S41" s="22"/>
      <c r="T41" s="22"/>
      <c r="U41" s="22"/>
      <c r="V41" s="22"/>
      <c r="W41" s="22">
        <v>8903430</v>
      </c>
      <c r="X41" s="22">
        <v>4915386</v>
      </c>
      <c r="Y41" s="22">
        <v>3988044</v>
      </c>
      <c r="Z41" s="23">
        <v>81.1338926383401</v>
      </c>
      <c r="AA41" s="20">
        <v>9830772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5696</v>
      </c>
      <c r="J43" s="22">
        <v>5696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5696</v>
      </c>
      <c r="X43" s="22"/>
      <c r="Y43" s="22">
        <v>5696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344923</v>
      </c>
      <c r="D44" s="20"/>
      <c r="E44" s="21">
        <v>404172</v>
      </c>
      <c r="F44" s="22">
        <v>404172</v>
      </c>
      <c r="G44" s="22"/>
      <c r="H44" s="22">
        <v>122200</v>
      </c>
      <c r="I44" s="22">
        <v>125942</v>
      </c>
      <c r="J44" s="22">
        <v>248142</v>
      </c>
      <c r="K44" s="22">
        <v>15003</v>
      </c>
      <c r="L44" s="22">
        <v>100352</v>
      </c>
      <c r="M44" s="22">
        <v>43335</v>
      </c>
      <c r="N44" s="22">
        <v>158690</v>
      </c>
      <c r="O44" s="22"/>
      <c r="P44" s="22"/>
      <c r="Q44" s="22"/>
      <c r="R44" s="22"/>
      <c r="S44" s="22"/>
      <c r="T44" s="22"/>
      <c r="U44" s="22"/>
      <c r="V44" s="22"/>
      <c r="W44" s="22">
        <v>406832</v>
      </c>
      <c r="X44" s="22">
        <v>202086</v>
      </c>
      <c r="Y44" s="22">
        <v>204746</v>
      </c>
      <c r="Z44" s="23">
        <v>101.3162712904407</v>
      </c>
      <c r="AA44" s="20">
        <v>404172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77259522</v>
      </c>
      <c r="D47" s="29">
        <f t="shared" ref="D47:Y47" si="1">SUM(D34:D46)</f>
        <v>0</v>
      </c>
      <c r="E47" s="30">
        <f t="shared" si="1"/>
        <v>114823704</v>
      </c>
      <c r="F47" s="31">
        <f t="shared" si="1"/>
        <v>114823704</v>
      </c>
      <c r="G47" s="31">
        <f t="shared" si="1"/>
        <v>495963</v>
      </c>
      <c r="H47" s="31">
        <f t="shared" si="1"/>
        <v>2758561</v>
      </c>
      <c r="I47" s="31">
        <f t="shared" si="1"/>
        <v>10747275</v>
      </c>
      <c r="J47" s="31">
        <f t="shared" si="1"/>
        <v>14001799</v>
      </c>
      <c r="K47" s="31">
        <f t="shared" si="1"/>
        <v>2230002</v>
      </c>
      <c r="L47" s="31">
        <f t="shared" si="1"/>
        <v>2774968</v>
      </c>
      <c r="M47" s="31">
        <f t="shared" si="1"/>
        <v>48076948</v>
      </c>
      <c r="N47" s="31">
        <f t="shared" si="1"/>
        <v>53081918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67083717</v>
      </c>
      <c r="X47" s="31">
        <f t="shared" si="1"/>
        <v>57411852</v>
      </c>
      <c r="Y47" s="31">
        <f t="shared" si="1"/>
        <v>9671865</v>
      </c>
      <c r="Z47" s="32">
        <f>+IF(X47&lt;&gt;0,+(Y47/X47)*100,0)</f>
        <v>16.846460553127603</v>
      </c>
      <c r="AA47" s="29">
        <f>SUM(AA34:AA46)</f>
        <v>114823704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82112325</v>
      </c>
      <c r="D48" s="39">
        <f t="shared" si="2"/>
        <v>0</v>
      </c>
      <c r="E48" s="40">
        <f t="shared" si="2"/>
        <v>163085772</v>
      </c>
      <c r="F48" s="41">
        <f t="shared" si="2"/>
        <v>163085772</v>
      </c>
      <c r="G48" s="41">
        <f t="shared" si="2"/>
        <v>14882977</v>
      </c>
      <c r="H48" s="41">
        <f t="shared" si="2"/>
        <v>26826995</v>
      </c>
      <c r="I48" s="41">
        <f t="shared" si="2"/>
        <v>7121557</v>
      </c>
      <c r="J48" s="41">
        <f t="shared" si="2"/>
        <v>48831529</v>
      </c>
      <c r="K48" s="41">
        <f t="shared" si="2"/>
        <v>13073668</v>
      </c>
      <c r="L48" s="41">
        <f t="shared" si="2"/>
        <v>11530113</v>
      </c>
      <c r="M48" s="41">
        <f t="shared" si="2"/>
        <v>-41187397</v>
      </c>
      <c r="N48" s="41">
        <f t="shared" si="2"/>
        <v>-16583616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32247913</v>
      </c>
      <c r="X48" s="41">
        <f t="shared" si="2"/>
        <v>81542886</v>
      </c>
      <c r="Y48" s="41">
        <f t="shared" si="2"/>
        <v>-49294973</v>
      </c>
      <c r="Z48" s="42">
        <f>+IF(X48&lt;&gt;0,+(Y48/X48)*100,0)</f>
        <v>-60.452818655449605</v>
      </c>
      <c r="AA48" s="39">
        <f>+AA32-AA47</f>
        <v>163085772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10230000</v>
      </c>
      <c r="F49" s="22">
        <v>10230000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5115000</v>
      </c>
      <c r="Y49" s="22">
        <v>-5115000</v>
      </c>
      <c r="Z49" s="23">
        <v>-100</v>
      </c>
      <c r="AA49" s="20">
        <v>10230000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82112325</v>
      </c>
      <c r="D51" s="48">
        <f t="shared" si="3"/>
        <v>0</v>
      </c>
      <c r="E51" s="49">
        <f t="shared" si="3"/>
        <v>173315772</v>
      </c>
      <c r="F51" s="50">
        <f t="shared" si="3"/>
        <v>173315772</v>
      </c>
      <c r="G51" s="50">
        <f t="shared" si="3"/>
        <v>14882977</v>
      </c>
      <c r="H51" s="50">
        <f t="shared" si="3"/>
        <v>26826995</v>
      </c>
      <c r="I51" s="50">
        <f t="shared" si="3"/>
        <v>7121557</v>
      </c>
      <c r="J51" s="50">
        <f t="shared" si="3"/>
        <v>48831529</v>
      </c>
      <c r="K51" s="50">
        <f t="shared" si="3"/>
        <v>13073668</v>
      </c>
      <c r="L51" s="50">
        <f t="shared" si="3"/>
        <v>11530113</v>
      </c>
      <c r="M51" s="50">
        <f t="shared" si="3"/>
        <v>-41187397</v>
      </c>
      <c r="N51" s="50">
        <f t="shared" si="3"/>
        <v>-16583616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32247913</v>
      </c>
      <c r="X51" s="50">
        <f t="shared" si="3"/>
        <v>86657886</v>
      </c>
      <c r="Y51" s="50">
        <f t="shared" si="3"/>
        <v>-54409973</v>
      </c>
      <c r="Z51" s="51">
        <f>+IF(X51&lt;&gt;0,+(Y51/X51)*100,0)</f>
        <v>-62.787099376045241</v>
      </c>
      <c r="AA51" s="48">
        <f>SUM(AA48:AA50)</f>
        <v>173315772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82112325</v>
      </c>
      <c r="D53" s="54">
        <f>+D51-D52</f>
        <v>0</v>
      </c>
      <c r="E53" s="55">
        <f t="shared" si="4"/>
        <v>173315772</v>
      </c>
      <c r="F53" s="56">
        <f t="shared" si="4"/>
        <v>173315772</v>
      </c>
      <c r="G53" s="56">
        <f t="shared" si="4"/>
        <v>14882977</v>
      </c>
      <c r="H53" s="56">
        <f t="shared" si="4"/>
        <v>26826995</v>
      </c>
      <c r="I53" s="56">
        <f t="shared" si="4"/>
        <v>7121557</v>
      </c>
      <c r="J53" s="56">
        <f t="shared" si="4"/>
        <v>48831529</v>
      </c>
      <c r="K53" s="56">
        <f t="shared" si="4"/>
        <v>13073668</v>
      </c>
      <c r="L53" s="56">
        <f t="shared" si="4"/>
        <v>11530113</v>
      </c>
      <c r="M53" s="56">
        <f t="shared" si="4"/>
        <v>-41187397</v>
      </c>
      <c r="N53" s="56">
        <f t="shared" si="4"/>
        <v>-16583616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32247913</v>
      </c>
      <c r="X53" s="56">
        <f t="shared" si="4"/>
        <v>86657886</v>
      </c>
      <c r="Y53" s="56">
        <f t="shared" si="4"/>
        <v>-54409973</v>
      </c>
      <c r="Z53" s="57">
        <f>+IF(X53&lt;&gt;0,+(Y53/X53)*100,0)</f>
        <v>-62.787099376045241</v>
      </c>
      <c r="AA53" s="54">
        <f>+AA51-AA52</f>
        <v>173315772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82112325</v>
      </c>
      <c r="D56" s="48">
        <f>SUM(D53:D55)</f>
        <v>0</v>
      </c>
      <c r="E56" s="49">
        <f t="shared" si="5"/>
        <v>173315772</v>
      </c>
      <c r="F56" s="50">
        <f t="shared" si="5"/>
        <v>173315772</v>
      </c>
      <c r="G56" s="50">
        <f t="shared" si="5"/>
        <v>14882977</v>
      </c>
      <c r="H56" s="50">
        <f t="shared" si="5"/>
        <v>26826995</v>
      </c>
      <c r="I56" s="50">
        <f t="shared" si="5"/>
        <v>7121557</v>
      </c>
      <c r="J56" s="50">
        <f t="shared" si="5"/>
        <v>48831529</v>
      </c>
      <c r="K56" s="50">
        <f t="shared" si="5"/>
        <v>13073668</v>
      </c>
      <c r="L56" s="50">
        <f t="shared" si="5"/>
        <v>11530113</v>
      </c>
      <c r="M56" s="50">
        <f t="shared" si="5"/>
        <v>-41187397</v>
      </c>
      <c r="N56" s="50">
        <f t="shared" si="5"/>
        <v>-16583616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32247913</v>
      </c>
      <c r="X56" s="50">
        <f t="shared" si="5"/>
        <v>86657886</v>
      </c>
      <c r="Y56" s="50">
        <f t="shared" si="5"/>
        <v>-54409973</v>
      </c>
      <c r="Z56" s="51">
        <f>+IF(X56&lt;&gt;0,+(Y56/X56)*100,0)</f>
        <v>-62.787099376045241</v>
      </c>
      <c r="AA56" s="48">
        <f>SUM(AA53:AA55)</f>
        <v>173315772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82112325</v>
      </c>
      <c r="D59" s="65">
        <f>SUM(D56:D58)</f>
        <v>0</v>
      </c>
      <c r="E59" s="66">
        <f t="shared" si="6"/>
        <v>173315772</v>
      </c>
      <c r="F59" s="67">
        <f t="shared" si="6"/>
        <v>173315772</v>
      </c>
      <c r="G59" s="67">
        <f t="shared" si="6"/>
        <v>14882977</v>
      </c>
      <c r="H59" s="67">
        <f t="shared" si="6"/>
        <v>26826995</v>
      </c>
      <c r="I59" s="67">
        <f t="shared" si="6"/>
        <v>7121557</v>
      </c>
      <c r="J59" s="67">
        <f t="shared" si="6"/>
        <v>48831529</v>
      </c>
      <c r="K59" s="67">
        <f t="shared" si="6"/>
        <v>13073668</v>
      </c>
      <c r="L59" s="67">
        <f t="shared" si="6"/>
        <v>11530113</v>
      </c>
      <c r="M59" s="67">
        <f t="shared" si="6"/>
        <v>-41187397</v>
      </c>
      <c r="N59" s="67">
        <f t="shared" si="6"/>
        <v>-16583616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32247913</v>
      </c>
      <c r="X59" s="67">
        <f t="shared" si="6"/>
        <v>86657886</v>
      </c>
      <c r="Y59" s="67">
        <f t="shared" si="6"/>
        <v>-54409973</v>
      </c>
      <c r="Z59" s="68">
        <f>+IF(X59&lt;&gt;0,+(Y59/X59)*100,0)</f>
        <v>-62.787099376045241</v>
      </c>
      <c r="AA59" s="65">
        <f>SUM(AA56:AA58)</f>
        <v>173315772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5428892</v>
      </c>
      <c r="D7" s="20"/>
      <c r="E7" s="21">
        <v>39684297</v>
      </c>
      <c r="F7" s="22">
        <v>39684297</v>
      </c>
      <c r="G7" s="22">
        <v>-11957</v>
      </c>
      <c r="H7" s="22">
        <v>1177318</v>
      </c>
      <c r="I7" s="22">
        <v>1171941</v>
      </c>
      <c r="J7" s="22">
        <v>2337302</v>
      </c>
      <c r="K7" s="22">
        <v>1213424</v>
      </c>
      <c r="L7" s="22">
        <v>831429</v>
      </c>
      <c r="M7" s="22">
        <v>1078939</v>
      </c>
      <c r="N7" s="22">
        <v>3123792</v>
      </c>
      <c r="O7" s="22"/>
      <c r="P7" s="22"/>
      <c r="Q7" s="22"/>
      <c r="R7" s="22"/>
      <c r="S7" s="22"/>
      <c r="T7" s="22"/>
      <c r="U7" s="22"/>
      <c r="V7" s="22"/>
      <c r="W7" s="22">
        <v>5461094</v>
      </c>
      <c r="X7" s="22">
        <v>19842150</v>
      </c>
      <c r="Y7" s="22">
        <v>-14381056</v>
      </c>
      <c r="Z7" s="23">
        <v>-72.477307146654979</v>
      </c>
      <c r="AA7" s="20">
        <v>39684297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18695652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24124544</v>
      </c>
      <c r="D32" s="29">
        <f t="shared" ref="D32:Y32" si="0">SUM(D6:D31)</f>
        <v>0</v>
      </c>
      <c r="E32" s="30">
        <f t="shared" si="0"/>
        <v>39684297</v>
      </c>
      <c r="F32" s="31">
        <f t="shared" si="0"/>
        <v>39684297</v>
      </c>
      <c r="G32" s="31">
        <f t="shared" si="0"/>
        <v>-11957</v>
      </c>
      <c r="H32" s="31">
        <f t="shared" si="0"/>
        <v>1177318</v>
      </c>
      <c r="I32" s="31">
        <f t="shared" si="0"/>
        <v>1171941</v>
      </c>
      <c r="J32" s="31">
        <f t="shared" si="0"/>
        <v>2337302</v>
      </c>
      <c r="K32" s="31">
        <f t="shared" si="0"/>
        <v>1213424</v>
      </c>
      <c r="L32" s="31">
        <f t="shared" si="0"/>
        <v>831429</v>
      </c>
      <c r="M32" s="31">
        <f t="shared" si="0"/>
        <v>1078939</v>
      </c>
      <c r="N32" s="31">
        <f t="shared" si="0"/>
        <v>3123792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5461094</v>
      </c>
      <c r="X32" s="31">
        <f t="shared" si="0"/>
        <v>19842150</v>
      </c>
      <c r="Y32" s="31">
        <f t="shared" si="0"/>
        <v>-14381056</v>
      </c>
      <c r="Z32" s="32">
        <f>+IF(X32&lt;&gt;0,+(Y32/X32)*100,0)</f>
        <v>-72.477307146654979</v>
      </c>
      <c r="AA32" s="29">
        <f>SUM(AA6:AA31)</f>
        <v>39684297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91600090</v>
      </c>
      <c r="D34" s="20"/>
      <c r="E34" s="21">
        <v>92865116</v>
      </c>
      <c r="F34" s="22">
        <v>92865116</v>
      </c>
      <c r="G34" s="22">
        <v>5814161</v>
      </c>
      <c r="H34" s="22">
        <v>5264724</v>
      </c>
      <c r="I34" s="22">
        <v>6747276</v>
      </c>
      <c r="J34" s="22">
        <v>17826161</v>
      </c>
      <c r="K34" s="22">
        <v>4435063</v>
      </c>
      <c r="L34" s="22"/>
      <c r="M34" s="22"/>
      <c r="N34" s="22">
        <v>4435063</v>
      </c>
      <c r="O34" s="22"/>
      <c r="P34" s="22"/>
      <c r="Q34" s="22"/>
      <c r="R34" s="22"/>
      <c r="S34" s="22"/>
      <c r="T34" s="22"/>
      <c r="U34" s="22"/>
      <c r="V34" s="22"/>
      <c r="W34" s="22">
        <v>22261224</v>
      </c>
      <c r="X34" s="22">
        <v>46432560</v>
      </c>
      <c r="Y34" s="22">
        <v>-24171336</v>
      </c>
      <c r="Z34" s="23">
        <v>-52.056866991611059</v>
      </c>
      <c r="AA34" s="20">
        <v>92865116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4237662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700000</v>
      </c>
      <c r="F41" s="22">
        <v>700000</v>
      </c>
      <c r="G41" s="22"/>
      <c r="H41" s="22"/>
      <c r="I41" s="22"/>
      <c r="J41" s="22"/>
      <c r="K41" s="22">
        <v>16854</v>
      </c>
      <c r="L41" s="22"/>
      <c r="M41" s="22"/>
      <c r="N41" s="22">
        <v>16854</v>
      </c>
      <c r="O41" s="22"/>
      <c r="P41" s="22"/>
      <c r="Q41" s="22"/>
      <c r="R41" s="22"/>
      <c r="S41" s="22"/>
      <c r="T41" s="22"/>
      <c r="U41" s="22"/>
      <c r="V41" s="22"/>
      <c r="W41" s="22">
        <v>16854</v>
      </c>
      <c r="X41" s="22">
        <v>349998</v>
      </c>
      <c r="Y41" s="22">
        <v>-333144</v>
      </c>
      <c r="Z41" s="23">
        <v>-95.184543911679498</v>
      </c>
      <c r="AA41" s="20">
        <v>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765178</v>
      </c>
      <c r="D44" s="20"/>
      <c r="E44" s="21"/>
      <c r="F44" s="22"/>
      <c r="G44" s="22">
        <v>49720</v>
      </c>
      <c r="H44" s="22">
        <v>44115</v>
      </c>
      <c r="I44" s="22">
        <v>58695</v>
      </c>
      <c r="J44" s="22">
        <v>152530</v>
      </c>
      <c r="K44" s="22">
        <v>35783</v>
      </c>
      <c r="L44" s="22"/>
      <c r="M44" s="22"/>
      <c r="N44" s="22">
        <v>35783</v>
      </c>
      <c r="O44" s="22"/>
      <c r="P44" s="22"/>
      <c r="Q44" s="22"/>
      <c r="R44" s="22"/>
      <c r="S44" s="22"/>
      <c r="T44" s="22"/>
      <c r="U44" s="22"/>
      <c r="V44" s="22"/>
      <c r="W44" s="22">
        <v>188313</v>
      </c>
      <c r="X44" s="22"/>
      <c r="Y44" s="22">
        <v>188313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96602930</v>
      </c>
      <c r="D47" s="29">
        <f t="shared" ref="D47:Y47" si="1">SUM(D34:D46)</f>
        <v>0</v>
      </c>
      <c r="E47" s="30">
        <f t="shared" si="1"/>
        <v>93565116</v>
      </c>
      <c r="F47" s="31">
        <f t="shared" si="1"/>
        <v>93565116</v>
      </c>
      <c r="G47" s="31">
        <f t="shared" si="1"/>
        <v>5863881</v>
      </c>
      <c r="H47" s="31">
        <f t="shared" si="1"/>
        <v>5308839</v>
      </c>
      <c r="I47" s="31">
        <f t="shared" si="1"/>
        <v>6805971</v>
      </c>
      <c r="J47" s="31">
        <f t="shared" si="1"/>
        <v>17978691</v>
      </c>
      <c r="K47" s="31">
        <f t="shared" si="1"/>
        <v>4487700</v>
      </c>
      <c r="L47" s="31">
        <f t="shared" si="1"/>
        <v>0</v>
      </c>
      <c r="M47" s="31">
        <f t="shared" si="1"/>
        <v>0</v>
      </c>
      <c r="N47" s="31">
        <f t="shared" si="1"/>
        <v>4487700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22466391</v>
      </c>
      <c r="X47" s="31">
        <f t="shared" si="1"/>
        <v>46782558</v>
      </c>
      <c r="Y47" s="31">
        <f t="shared" si="1"/>
        <v>-24316167</v>
      </c>
      <c r="Z47" s="32">
        <f>+IF(X47&lt;&gt;0,+(Y47/X47)*100,0)</f>
        <v>-51.976993220422017</v>
      </c>
      <c r="AA47" s="29">
        <f>SUM(AA34:AA46)</f>
        <v>93565116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-72478386</v>
      </c>
      <c r="D48" s="39">
        <f t="shared" si="2"/>
        <v>0</v>
      </c>
      <c r="E48" s="40">
        <f t="shared" si="2"/>
        <v>-53880819</v>
      </c>
      <c r="F48" s="41">
        <f t="shared" si="2"/>
        <v>-53880819</v>
      </c>
      <c r="G48" s="41">
        <f t="shared" si="2"/>
        <v>-5875838</v>
      </c>
      <c r="H48" s="41">
        <f t="shared" si="2"/>
        <v>-4131521</v>
      </c>
      <c r="I48" s="41">
        <f t="shared" si="2"/>
        <v>-5634030</v>
      </c>
      <c r="J48" s="41">
        <f t="shared" si="2"/>
        <v>-15641389</v>
      </c>
      <c r="K48" s="41">
        <f t="shared" si="2"/>
        <v>-3274276</v>
      </c>
      <c r="L48" s="41">
        <f t="shared" si="2"/>
        <v>831429</v>
      </c>
      <c r="M48" s="41">
        <f t="shared" si="2"/>
        <v>1078939</v>
      </c>
      <c r="N48" s="41">
        <f t="shared" si="2"/>
        <v>-1363908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-17005297</v>
      </c>
      <c r="X48" s="41">
        <f t="shared" si="2"/>
        <v>-26940408</v>
      </c>
      <c r="Y48" s="41">
        <f t="shared" si="2"/>
        <v>9935111</v>
      </c>
      <c r="Z48" s="42">
        <f>+IF(X48&lt;&gt;0,+(Y48/X48)*100,0)</f>
        <v>-36.878101474929409</v>
      </c>
      <c r="AA48" s="39">
        <f>+AA32-AA47</f>
        <v>-53880819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-72478386</v>
      </c>
      <c r="D51" s="48">
        <f t="shared" si="3"/>
        <v>0</v>
      </c>
      <c r="E51" s="49">
        <f t="shared" si="3"/>
        <v>-53880819</v>
      </c>
      <c r="F51" s="50">
        <f t="shared" si="3"/>
        <v>-53880819</v>
      </c>
      <c r="G51" s="50">
        <f t="shared" si="3"/>
        <v>-5875838</v>
      </c>
      <c r="H51" s="50">
        <f t="shared" si="3"/>
        <v>-4131521</v>
      </c>
      <c r="I51" s="50">
        <f t="shared" si="3"/>
        <v>-5634030</v>
      </c>
      <c r="J51" s="50">
        <f t="shared" si="3"/>
        <v>-15641389</v>
      </c>
      <c r="K51" s="50">
        <f t="shared" si="3"/>
        <v>-3274276</v>
      </c>
      <c r="L51" s="50">
        <f t="shared" si="3"/>
        <v>831429</v>
      </c>
      <c r="M51" s="50">
        <f t="shared" si="3"/>
        <v>1078939</v>
      </c>
      <c r="N51" s="50">
        <f t="shared" si="3"/>
        <v>-1363908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-17005297</v>
      </c>
      <c r="X51" s="50">
        <f t="shared" si="3"/>
        <v>-26940408</v>
      </c>
      <c r="Y51" s="50">
        <f t="shared" si="3"/>
        <v>9935111</v>
      </c>
      <c r="Z51" s="51">
        <f>+IF(X51&lt;&gt;0,+(Y51/X51)*100,0)</f>
        <v>-36.878101474929409</v>
      </c>
      <c r="AA51" s="48">
        <f>SUM(AA48:AA50)</f>
        <v>-53880819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-72478386</v>
      </c>
      <c r="D53" s="54">
        <f>+D51-D52</f>
        <v>0</v>
      </c>
      <c r="E53" s="55">
        <f t="shared" si="4"/>
        <v>-53880819</v>
      </c>
      <c r="F53" s="56">
        <f t="shared" si="4"/>
        <v>-53880819</v>
      </c>
      <c r="G53" s="56">
        <f t="shared" si="4"/>
        <v>-5875838</v>
      </c>
      <c r="H53" s="56">
        <f t="shared" si="4"/>
        <v>-4131521</v>
      </c>
      <c r="I53" s="56">
        <f t="shared" si="4"/>
        <v>-5634030</v>
      </c>
      <c r="J53" s="56">
        <f t="shared" si="4"/>
        <v>-15641389</v>
      </c>
      <c r="K53" s="56">
        <f t="shared" si="4"/>
        <v>-3274276</v>
      </c>
      <c r="L53" s="56">
        <f t="shared" si="4"/>
        <v>831429</v>
      </c>
      <c r="M53" s="56">
        <f t="shared" si="4"/>
        <v>1078939</v>
      </c>
      <c r="N53" s="56">
        <f t="shared" si="4"/>
        <v>-1363908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-17005297</v>
      </c>
      <c r="X53" s="56">
        <f t="shared" si="4"/>
        <v>-26940408</v>
      </c>
      <c r="Y53" s="56">
        <f t="shared" si="4"/>
        <v>9935111</v>
      </c>
      <c r="Z53" s="57">
        <f>+IF(X53&lt;&gt;0,+(Y53/X53)*100,0)</f>
        <v>-36.878101474929409</v>
      </c>
      <c r="AA53" s="54">
        <f>+AA51-AA52</f>
        <v>-53880819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-72478386</v>
      </c>
      <c r="D56" s="48">
        <f>SUM(D53:D55)</f>
        <v>0</v>
      </c>
      <c r="E56" s="49">
        <f t="shared" si="5"/>
        <v>-53880819</v>
      </c>
      <c r="F56" s="50">
        <f t="shared" si="5"/>
        <v>-53880819</v>
      </c>
      <c r="G56" s="50">
        <f t="shared" si="5"/>
        <v>-5875838</v>
      </c>
      <c r="H56" s="50">
        <f t="shared" si="5"/>
        <v>-4131521</v>
      </c>
      <c r="I56" s="50">
        <f t="shared" si="5"/>
        <v>-5634030</v>
      </c>
      <c r="J56" s="50">
        <f t="shared" si="5"/>
        <v>-15641389</v>
      </c>
      <c r="K56" s="50">
        <f t="shared" si="5"/>
        <v>-3274276</v>
      </c>
      <c r="L56" s="50">
        <f t="shared" si="5"/>
        <v>831429</v>
      </c>
      <c r="M56" s="50">
        <f t="shared" si="5"/>
        <v>1078939</v>
      </c>
      <c r="N56" s="50">
        <f t="shared" si="5"/>
        <v>-1363908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-17005297</v>
      </c>
      <c r="X56" s="50">
        <f t="shared" si="5"/>
        <v>-26940408</v>
      </c>
      <c r="Y56" s="50">
        <f t="shared" si="5"/>
        <v>9935111</v>
      </c>
      <c r="Z56" s="51">
        <f>+IF(X56&lt;&gt;0,+(Y56/X56)*100,0)</f>
        <v>-36.878101474929409</v>
      </c>
      <c r="AA56" s="48">
        <f>SUM(AA53:AA55)</f>
        <v>-53880819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-72478386</v>
      </c>
      <c r="D59" s="65">
        <f>SUM(D56:D58)</f>
        <v>0</v>
      </c>
      <c r="E59" s="66">
        <f t="shared" si="6"/>
        <v>-53880819</v>
      </c>
      <c r="F59" s="67">
        <f t="shared" si="6"/>
        <v>-53880819</v>
      </c>
      <c r="G59" s="67">
        <f t="shared" si="6"/>
        <v>-5875838</v>
      </c>
      <c r="H59" s="67">
        <f t="shared" si="6"/>
        <v>-4131521</v>
      </c>
      <c r="I59" s="67">
        <f t="shared" si="6"/>
        <v>-5634030</v>
      </c>
      <c r="J59" s="67">
        <f t="shared" si="6"/>
        <v>-15641389</v>
      </c>
      <c r="K59" s="67">
        <f t="shared" si="6"/>
        <v>-3274276</v>
      </c>
      <c r="L59" s="67">
        <f t="shared" si="6"/>
        <v>831429</v>
      </c>
      <c r="M59" s="67">
        <f t="shared" si="6"/>
        <v>1078939</v>
      </c>
      <c r="N59" s="67">
        <f t="shared" si="6"/>
        <v>-1363908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-17005297</v>
      </c>
      <c r="X59" s="67">
        <f t="shared" si="6"/>
        <v>-26940408</v>
      </c>
      <c r="Y59" s="67">
        <f t="shared" si="6"/>
        <v>9935111</v>
      </c>
      <c r="Z59" s="68">
        <f>+IF(X59&lt;&gt;0,+(Y59/X59)*100,0)</f>
        <v>-36.878101474929409</v>
      </c>
      <c r="AA59" s="65">
        <f>SUM(AA56:AA58)</f>
        <v>-53880819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11558427</v>
      </c>
      <c r="D7" s="20"/>
      <c r="E7" s="21">
        <v>14239014</v>
      </c>
      <c r="F7" s="22">
        <v>14239014</v>
      </c>
      <c r="G7" s="22">
        <v>1410126</v>
      </c>
      <c r="H7" s="22"/>
      <c r="I7" s="22">
        <v>1120365</v>
      </c>
      <c r="J7" s="22">
        <v>2530491</v>
      </c>
      <c r="K7" s="22">
        <v>1203575</v>
      </c>
      <c r="L7" s="22">
        <v>3494309</v>
      </c>
      <c r="M7" s="22">
        <v>1169618</v>
      </c>
      <c r="N7" s="22">
        <v>5867502</v>
      </c>
      <c r="O7" s="22"/>
      <c r="P7" s="22"/>
      <c r="Q7" s="22"/>
      <c r="R7" s="22"/>
      <c r="S7" s="22"/>
      <c r="T7" s="22"/>
      <c r="U7" s="22"/>
      <c r="V7" s="22"/>
      <c r="W7" s="22">
        <v>8397993</v>
      </c>
      <c r="X7" s="22">
        <v>7119510</v>
      </c>
      <c r="Y7" s="22">
        <v>1278483</v>
      </c>
      <c r="Z7" s="23">
        <v>17.957457746389849</v>
      </c>
      <c r="AA7" s="20">
        <v>14239014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7221765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7889359</v>
      </c>
      <c r="F25" s="22">
        <v>7889359</v>
      </c>
      <c r="G25" s="22"/>
      <c r="H25" s="22"/>
      <c r="I25" s="22"/>
      <c r="J25" s="22"/>
      <c r="K25" s="22"/>
      <c r="L25" s="22"/>
      <c r="M25" s="22">
        <v>2629776</v>
      </c>
      <c r="N25" s="22">
        <v>2629776</v>
      </c>
      <c r="O25" s="22"/>
      <c r="P25" s="22"/>
      <c r="Q25" s="22"/>
      <c r="R25" s="22"/>
      <c r="S25" s="22"/>
      <c r="T25" s="22"/>
      <c r="U25" s="22"/>
      <c r="V25" s="22"/>
      <c r="W25" s="22">
        <v>2629776</v>
      </c>
      <c r="X25" s="22">
        <v>3944682</v>
      </c>
      <c r="Y25" s="22">
        <v>-1314906</v>
      </c>
      <c r="Z25" s="23">
        <v>-33.333637540364471</v>
      </c>
      <c r="AA25" s="20">
        <v>7889359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18780192</v>
      </c>
      <c r="D32" s="29">
        <f t="shared" ref="D32:Y32" si="0">SUM(D6:D31)</f>
        <v>0</v>
      </c>
      <c r="E32" s="30">
        <f t="shared" si="0"/>
        <v>22128373</v>
      </c>
      <c r="F32" s="31">
        <f t="shared" si="0"/>
        <v>22128373</v>
      </c>
      <c r="G32" s="31">
        <f t="shared" si="0"/>
        <v>1410126</v>
      </c>
      <c r="H32" s="31">
        <f t="shared" si="0"/>
        <v>0</v>
      </c>
      <c r="I32" s="31">
        <f t="shared" si="0"/>
        <v>1120365</v>
      </c>
      <c r="J32" s="31">
        <f t="shared" si="0"/>
        <v>2530491</v>
      </c>
      <c r="K32" s="31">
        <f t="shared" si="0"/>
        <v>1203575</v>
      </c>
      <c r="L32" s="31">
        <f t="shared" si="0"/>
        <v>3494309</v>
      </c>
      <c r="M32" s="31">
        <f t="shared" si="0"/>
        <v>3799394</v>
      </c>
      <c r="N32" s="31">
        <f t="shared" si="0"/>
        <v>8497278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11027769</v>
      </c>
      <c r="X32" s="31">
        <f t="shared" si="0"/>
        <v>11064192</v>
      </c>
      <c r="Y32" s="31">
        <f t="shared" si="0"/>
        <v>-36423</v>
      </c>
      <c r="Z32" s="32">
        <f>+IF(X32&lt;&gt;0,+(Y32/X32)*100,0)</f>
        <v>-0.32919710720855172</v>
      </c>
      <c r="AA32" s="29">
        <f>SUM(AA6:AA31)</f>
        <v>22128373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9482776</v>
      </c>
      <c r="D34" s="20"/>
      <c r="E34" s="21">
        <v>9526631</v>
      </c>
      <c r="F34" s="22">
        <v>9526631</v>
      </c>
      <c r="G34" s="22">
        <v>688767</v>
      </c>
      <c r="H34" s="22"/>
      <c r="I34" s="22">
        <v>5820</v>
      </c>
      <c r="J34" s="22">
        <v>694587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694587</v>
      </c>
      <c r="X34" s="22">
        <v>4763322</v>
      </c>
      <c r="Y34" s="22">
        <v>-4068735</v>
      </c>
      <c r="Z34" s="23">
        <v>-85.418012891003386</v>
      </c>
      <c r="AA34" s="20">
        <v>9526631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83430</v>
      </c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1118916</v>
      </c>
      <c r="D37" s="20"/>
      <c r="E37" s="21">
        <v>4250000</v>
      </c>
      <c r="F37" s="22">
        <v>4250000</v>
      </c>
      <c r="G37" s="22"/>
      <c r="H37" s="22"/>
      <c r="I37" s="22">
        <v>24017</v>
      </c>
      <c r="J37" s="22">
        <v>24017</v>
      </c>
      <c r="K37" s="22">
        <v>71077</v>
      </c>
      <c r="L37" s="22">
        <v>147761</v>
      </c>
      <c r="M37" s="22">
        <v>55433</v>
      </c>
      <c r="N37" s="22">
        <v>274271</v>
      </c>
      <c r="O37" s="22"/>
      <c r="P37" s="22"/>
      <c r="Q37" s="22"/>
      <c r="R37" s="22"/>
      <c r="S37" s="22"/>
      <c r="T37" s="22"/>
      <c r="U37" s="22"/>
      <c r="V37" s="22"/>
      <c r="W37" s="22">
        <v>298288</v>
      </c>
      <c r="X37" s="22">
        <v>2125002</v>
      </c>
      <c r="Y37" s="22">
        <v>-1826714</v>
      </c>
      <c r="Z37" s="23">
        <v>-85.962930858418019</v>
      </c>
      <c r="AA37" s="20">
        <v>4250000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>
        <v>102503</v>
      </c>
      <c r="L39" s="22">
        <v>99196</v>
      </c>
      <c r="M39" s="22">
        <v>102503</v>
      </c>
      <c r="N39" s="22">
        <v>304202</v>
      </c>
      <c r="O39" s="22"/>
      <c r="P39" s="22"/>
      <c r="Q39" s="22"/>
      <c r="R39" s="22"/>
      <c r="S39" s="22"/>
      <c r="T39" s="22"/>
      <c r="U39" s="22"/>
      <c r="V39" s="22"/>
      <c r="W39" s="22">
        <v>304202</v>
      </c>
      <c r="X39" s="22"/>
      <c r="Y39" s="22">
        <v>304202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363517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610323</v>
      </c>
      <c r="D44" s="20"/>
      <c r="E44" s="21">
        <v>1703740</v>
      </c>
      <c r="F44" s="22">
        <v>1703740</v>
      </c>
      <c r="G44" s="22"/>
      <c r="H44" s="22"/>
      <c r="I44" s="22">
        <v>44078</v>
      </c>
      <c r="J44" s="22">
        <v>44078</v>
      </c>
      <c r="K44" s="22">
        <v>125800</v>
      </c>
      <c r="L44" s="22"/>
      <c r="M44" s="22"/>
      <c r="N44" s="22">
        <v>125800</v>
      </c>
      <c r="O44" s="22"/>
      <c r="P44" s="22"/>
      <c r="Q44" s="22"/>
      <c r="R44" s="22"/>
      <c r="S44" s="22"/>
      <c r="T44" s="22"/>
      <c r="U44" s="22"/>
      <c r="V44" s="22"/>
      <c r="W44" s="22">
        <v>169878</v>
      </c>
      <c r="X44" s="22">
        <v>851874</v>
      </c>
      <c r="Y44" s="22">
        <v>-681996</v>
      </c>
      <c r="Z44" s="23">
        <v>-80.058318483719432</v>
      </c>
      <c r="AA44" s="20">
        <v>1703740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11658962</v>
      </c>
      <c r="D47" s="29">
        <f t="shared" ref="D47:Y47" si="1">SUM(D34:D46)</f>
        <v>0</v>
      </c>
      <c r="E47" s="30">
        <f t="shared" si="1"/>
        <v>15480371</v>
      </c>
      <c r="F47" s="31">
        <f t="shared" si="1"/>
        <v>15480371</v>
      </c>
      <c r="G47" s="31">
        <f t="shared" si="1"/>
        <v>688767</v>
      </c>
      <c r="H47" s="31">
        <f t="shared" si="1"/>
        <v>0</v>
      </c>
      <c r="I47" s="31">
        <f t="shared" si="1"/>
        <v>73915</v>
      </c>
      <c r="J47" s="31">
        <f t="shared" si="1"/>
        <v>762682</v>
      </c>
      <c r="K47" s="31">
        <f t="shared" si="1"/>
        <v>299380</v>
      </c>
      <c r="L47" s="31">
        <f t="shared" si="1"/>
        <v>246957</v>
      </c>
      <c r="M47" s="31">
        <f t="shared" si="1"/>
        <v>157936</v>
      </c>
      <c r="N47" s="31">
        <f t="shared" si="1"/>
        <v>704273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1466955</v>
      </c>
      <c r="X47" s="31">
        <f t="shared" si="1"/>
        <v>7740198</v>
      </c>
      <c r="Y47" s="31">
        <f t="shared" si="1"/>
        <v>-6273243</v>
      </c>
      <c r="Z47" s="32">
        <f>+IF(X47&lt;&gt;0,+(Y47/X47)*100,0)</f>
        <v>-81.047577852659586</v>
      </c>
      <c r="AA47" s="29">
        <f>SUM(AA34:AA46)</f>
        <v>15480371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7121230</v>
      </c>
      <c r="D48" s="39">
        <f t="shared" si="2"/>
        <v>0</v>
      </c>
      <c r="E48" s="40">
        <f t="shared" si="2"/>
        <v>6648002</v>
      </c>
      <c r="F48" s="41">
        <f t="shared" si="2"/>
        <v>6648002</v>
      </c>
      <c r="G48" s="41">
        <f t="shared" si="2"/>
        <v>721359</v>
      </c>
      <c r="H48" s="41">
        <f t="shared" si="2"/>
        <v>0</v>
      </c>
      <c r="I48" s="41">
        <f t="shared" si="2"/>
        <v>1046450</v>
      </c>
      <c r="J48" s="41">
        <f t="shared" si="2"/>
        <v>1767809</v>
      </c>
      <c r="K48" s="41">
        <f t="shared" si="2"/>
        <v>904195</v>
      </c>
      <c r="L48" s="41">
        <f t="shared" si="2"/>
        <v>3247352</v>
      </c>
      <c r="M48" s="41">
        <f t="shared" si="2"/>
        <v>3641458</v>
      </c>
      <c r="N48" s="41">
        <f t="shared" si="2"/>
        <v>7793005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9560814</v>
      </c>
      <c r="X48" s="41">
        <f t="shared" si="2"/>
        <v>3323994</v>
      </c>
      <c r="Y48" s="41">
        <f t="shared" si="2"/>
        <v>6236820</v>
      </c>
      <c r="Z48" s="42">
        <f>+IF(X48&lt;&gt;0,+(Y48/X48)*100,0)</f>
        <v>187.63030258177363</v>
      </c>
      <c r="AA48" s="39">
        <f>+AA32-AA47</f>
        <v>6648002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7121230</v>
      </c>
      <c r="D51" s="48">
        <f t="shared" si="3"/>
        <v>0</v>
      </c>
      <c r="E51" s="49">
        <f t="shared" si="3"/>
        <v>6648002</v>
      </c>
      <c r="F51" s="50">
        <f t="shared" si="3"/>
        <v>6648002</v>
      </c>
      <c r="G51" s="50">
        <f t="shared" si="3"/>
        <v>721359</v>
      </c>
      <c r="H51" s="50">
        <f t="shared" si="3"/>
        <v>0</v>
      </c>
      <c r="I51" s="50">
        <f t="shared" si="3"/>
        <v>1046450</v>
      </c>
      <c r="J51" s="50">
        <f t="shared" si="3"/>
        <v>1767809</v>
      </c>
      <c r="K51" s="50">
        <f t="shared" si="3"/>
        <v>904195</v>
      </c>
      <c r="L51" s="50">
        <f t="shared" si="3"/>
        <v>3247352</v>
      </c>
      <c r="M51" s="50">
        <f t="shared" si="3"/>
        <v>3641458</v>
      </c>
      <c r="N51" s="50">
        <f t="shared" si="3"/>
        <v>7793005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9560814</v>
      </c>
      <c r="X51" s="50">
        <f t="shared" si="3"/>
        <v>3323994</v>
      </c>
      <c r="Y51" s="50">
        <f t="shared" si="3"/>
        <v>6236820</v>
      </c>
      <c r="Z51" s="51">
        <f>+IF(X51&lt;&gt;0,+(Y51/X51)*100,0)</f>
        <v>187.63030258177363</v>
      </c>
      <c r="AA51" s="48">
        <f>SUM(AA48:AA50)</f>
        <v>6648002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7121230</v>
      </c>
      <c r="D53" s="54">
        <f>+D51-D52</f>
        <v>0</v>
      </c>
      <c r="E53" s="55">
        <f t="shared" si="4"/>
        <v>6648002</v>
      </c>
      <c r="F53" s="56">
        <f t="shared" si="4"/>
        <v>6648002</v>
      </c>
      <c r="G53" s="56">
        <f t="shared" si="4"/>
        <v>721359</v>
      </c>
      <c r="H53" s="56">
        <f t="shared" si="4"/>
        <v>0</v>
      </c>
      <c r="I53" s="56">
        <f t="shared" si="4"/>
        <v>1046450</v>
      </c>
      <c r="J53" s="56">
        <f t="shared" si="4"/>
        <v>1767809</v>
      </c>
      <c r="K53" s="56">
        <f t="shared" si="4"/>
        <v>904195</v>
      </c>
      <c r="L53" s="56">
        <f t="shared" si="4"/>
        <v>3247352</v>
      </c>
      <c r="M53" s="56">
        <f t="shared" si="4"/>
        <v>3641458</v>
      </c>
      <c r="N53" s="56">
        <f t="shared" si="4"/>
        <v>7793005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9560814</v>
      </c>
      <c r="X53" s="56">
        <f t="shared" si="4"/>
        <v>3323994</v>
      </c>
      <c r="Y53" s="56">
        <f t="shared" si="4"/>
        <v>6236820</v>
      </c>
      <c r="Z53" s="57">
        <f>+IF(X53&lt;&gt;0,+(Y53/X53)*100,0)</f>
        <v>187.63030258177363</v>
      </c>
      <c r="AA53" s="54">
        <f>+AA51-AA52</f>
        <v>6648002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7121230</v>
      </c>
      <c r="D56" s="48">
        <f>SUM(D53:D55)</f>
        <v>0</v>
      </c>
      <c r="E56" s="49">
        <f t="shared" si="5"/>
        <v>6648002</v>
      </c>
      <c r="F56" s="50">
        <f t="shared" si="5"/>
        <v>6648002</v>
      </c>
      <c r="G56" s="50">
        <f t="shared" si="5"/>
        <v>721359</v>
      </c>
      <c r="H56" s="50">
        <f t="shared" si="5"/>
        <v>0</v>
      </c>
      <c r="I56" s="50">
        <f t="shared" si="5"/>
        <v>1046450</v>
      </c>
      <c r="J56" s="50">
        <f t="shared" si="5"/>
        <v>1767809</v>
      </c>
      <c r="K56" s="50">
        <f t="shared" si="5"/>
        <v>904195</v>
      </c>
      <c r="L56" s="50">
        <f t="shared" si="5"/>
        <v>3247352</v>
      </c>
      <c r="M56" s="50">
        <f t="shared" si="5"/>
        <v>3641458</v>
      </c>
      <c r="N56" s="50">
        <f t="shared" si="5"/>
        <v>7793005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9560814</v>
      </c>
      <c r="X56" s="50">
        <f t="shared" si="5"/>
        <v>3323994</v>
      </c>
      <c r="Y56" s="50">
        <f t="shared" si="5"/>
        <v>6236820</v>
      </c>
      <c r="Z56" s="51">
        <f>+IF(X56&lt;&gt;0,+(Y56/X56)*100,0)</f>
        <v>187.63030258177363</v>
      </c>
      <c r="AA56" s="48">
        <f>SUM(AA53:AA55)</f>
        <v>6648002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7121230</v>
      </c>
      <c r="D59" s="65">
        <f>SUM(D56:D58)</f>
        <v>0</v>
      </c>
      <c r="E59" s="66">
        <f t="shared" si="6"/>
        <v>6648002</v>
      </c>
      <c r="F59" s="67">
        <f t="shared" si="6"/>
        <v>6648002</v>
      </c>
      <c r="G59" s="67">
        <f t="shared" si="6"/>
        <v>721359</v>
      </c>
      <c r="H59" s="67">
        <f t="shared" si="6"/>
        <v>0</v>
      </c>
      <c r="I59" s="67">
        <f t="shared" si="6"/>
        <v>1046450</v>
      </c>
      <c r="J59" s="67">
        <f t="shared" si="6"/>
        <v>1767809</v>
      </c>
      <c r="K59" s="67">
        <f t="shared" si="6"/>
        <v>904195</v>
      </c>
      <c r="L59" s="67">
        <f t="shared" si="6"/>
        <v>3247352</v>
      </c>
      <c r="M59" s="67">
        <f t="shared" si="6"/>
        <v>3641458</v>
      </c>
      <c r="N59" s="67">
        <f t="shared" si="6"/>
        <v>7793005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9560814</v>
      </c>
      <c r="X59" s="67">
        <f t="shared" si="6"/>
        <v>3323994</v>
      </c>
      <c r="Y59" s="67">
        <f t="shared" si="6"/>
        <v>6236820</v>
      </c>
      <c r="Z59" s="68">
        <f>+IF(X59&lt;&gt;0,+(Y59/X59)*100,0)</f>
        <v>187.63030258177363</v>
      </c>
      <c r="AA59" s="65">
        <f>SUM(AA56:AA58)</f>
        <v>6648002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90257731</v>
      </c>
      <c r="D34" s="20"/>
      <c r="E34" s="21">
        <v>84761442</v>
      </c>
      <c r="F34" s="22">
        <v>84761442</v>
      </c>
      <c r="G34" s="22">
        <v>7903837</v>
      </c>
      <c r="H34" s="22">
        <v>7648491</v>
      </c>
      <c r="I34" s="22">
        <v>8689904</v>
      </c>
      <c r="J34" s="22">
        <v>24242232</v>
      </c>
      <c r="K34" s="22">
        <v>8222374</v>
      </c>
      <c r="L34" s="22">
        <v>12790582</v>
      </c>
      <c r="M34" s="22">
        <v>8554913</v>
      </c>
      <c r="N34" s="22">
        <v>29567869</v>
      </c>
      <c r="O34" s="22"/>
      <c r="P34" s="22"/>
      <c r="Q34" s="22"/>
      <c r="R34" s="22"/>
      <c r="S34" s="22"/>
      <c r="T34" s="22"/>
      <c r="U34" s="22"/>
      <c r="V34" s="22"/>
      <c r="W34" s="22">
        <v>53810101</v>
      </c>
      <c r="X34" s="22">
        <v>42380730</v>
      </c>
      <c r="Y34" s="22">
        <v>11429371</v>
      </c>
      <c r="Z34" s="23">
        <v>26.968320271972662</v>
      </c>
      <c r="AA34" s="20">
        <v>84761442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26536998</v>
      </c>
      <c r="D37" s="20"/>
      <c r="E37" s="21">
        <v>45350000</v>
      </c>
      <c r="F37" s="22">
        <v>45350000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22674996</v>
      </c>
      <c r="Y37" s="22">
        <v>-22674996</v>
      </c>
      <c r="Z37" s="23">
        <v>-100</v>
      </c>
      <c r="AA37" s="20">
        <v>45350000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122275427</v>
      </c>
      <c r="F39" s="22">
        <v>122275427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61137714</v>
      </c>
      <c r="Y39" s="22">
        <v>-61137714</v>
      </c>
      <c r="Z39" s="23">
        <v>-100</v>
      </c>
      <c r="AA39" s="20">
        <v>122275427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-56852593</v>
      </c>
      <c r="D41" s="20"/>
      <c r="E41" s="21">
        <v>80000000</v>
      </c>
      <c r="F41" s="22">
        <v>80000000</v>
      </c>
      <c r="G41" s="22"/>
      <c r="H41" s="22"/>
      <c r="I41" s="22"/>
      <c r="J41" s="22"/>
      <c r="K41" s="22"/>
      <c r="L41" s="22">
        <v>15823363</v>
      </c>
      <c r="M41" s="22">
        <v>8256802</v>
      </c>
      <c r="N41" s="22">
        <v>24080165</v>
      </c>
      <c r="O41" s="22"/>
      <c r="P41" s="22"/>
      <c r="Q41" s="22"/>
      <c r="R41" s="22"/>
      <c r="S41" s="22"/>
      <c r="T41" s="22"/>
      <c r="U41" s="22"/>
      <c r="V41" s="22"/>
      <c r="W41" s="22">
        <v>24080165</v>
      </c>
      <c r="X41" s="22">
        <v>40000002</v>
      </c>
      <c r="Y41" s="22">
        <v>-15919837</v>
      </c>
      <c r="Z41" s="23">
        <v>-39.799590510020479</v>
      </c>
      <c r="AA41" s="20">
        <v>80000000</v>
      </c>
    </row>
    <row r="42" spans="1:27" x14ac:dyDescent="0.25">
      <c r="A42" s="19" t="s">
        <v>67</v>
      </c>
      <c r="B42" s="15" t="s">
        <v>32</v>
      </c>
      <c r="C42" s="20">
        <v>21400002</v>
      </c>
      <c r="D42" s="20"/>
      <c r="E42" s="21">
        <v>50000000</v>
      </c>
      <c r="F42" s="22">
        <v>50000000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24999990</v>
      </c>
      <c r="Y42" s="22">
        <v>-24999990</v>
      </c>
      <c r="Z42" s="23">
        <v>-100</v>
      </c>
      <c r="AA42" s="20">
        <v>50000000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32844209</v>
      </c>
      <c r="D44" s="20"/>
      <c r="E44" s="21">
        <v>24752730</v>
      </c>
      <c r="F44" s="22">
        <v>24752730</v>
      </c>
      <c r="G44" s="22">
        <v>1203184</v>
      </c>
      <c r="H44" s="22">
        <v>3821035</v>
      </c>
      <c r="I44" s="22">
        <v>2461768</v>
      </c>
      <c r="J44" s="22">
        <v>7485987</v>
      </c>
      <c r="K44" s="22">
        <v>2912138</v>
      </c>
      <c r="L44" s="22">
        <v>1913812</v>
      </c>
      <c r="M44" s="22">
        <v>2218118</v>
      </c>
      <c r="N44" s="22">
        <v>7044068</v>
      </c>
      <c r="O44" s="22"/>
      <c r="P44" s="22"/>
      <c r="Q44" s="22"/>
      <c r="R44" s="22"/>
      <c r="S44" s="22"/>
      <c r="T44" s="22"/>
      <c r="U44" s="22"/>
      <c r="V44" s="22"/>
      <c r="W44" s="22">
        <v>14530055</v>
      </c>
      <c r="X44" s="22">
        <v>12376368</v>
      </c>
      <c r="Y44" s="22">
        <v>2153687</v>
      </c>
      <c r="Z44" s="23">
        <v>17.401607644504431</v>
      </c>
      <c r="AA44" s="20">
        <v>24752730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114186347</v>
      </c>
      <c r="D47" s="29">
        <f t="shared" ref="D47:Y47" si="1">SUM(D34:D46)</f>
        <v>0</v>
      </c>
      <c r="E47" s="30">
        <f t="shared" si="1"/>
        <v>407139599</v>
      </c>
      <c r="F47" s="31">
        <f t="shared" si="1"/>
        <v>407139599</v>
      </c>
      <c r="G47" s="31">
        <f t="shared" si="1"/>
        <v>9107021</v>
      </c>
      <c r="H47" s="31">
        <f t="shared" si="1"/>
        <v>11469526</v>
      </c>
      <c r="I47" s="31">
        <f t="shared" si="1"/>
        <v>11151672</v>
      </c>
      <c r="J47" s="31">
        <f t="shared" si="1"/>
        <v>31728219</v>
      </c>
      <c r="K47" s="31">
        <f t="shared" si="1"/>
        <v>11134512</v>
      </c>
      <c r="L47" s="31">
        <f t="shared" si="1"/>
        <v>30527757</v>
      </c>
      <c r="M47" s="31">
        <f t="shared" si="1"/>
        <v>19029833</v>
      </c>
      <c r="N47" s="31">
        <f t="shared" si="1"/>
        <v>60692102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92420321</v>
      </c>
      <c r="X47" s="31">
        <f t="shared" si="1"/>
        <v>203569800</v>
      </c>
      <c r="Y47" s="31">
        <f t="shared" si="1"/>
        <v>-111149479</v>
      </c>
      <c r="Z47" s="32">
        <f>+IF(X47&lt;&gt;0,+(Y47/X47)*100,0)</f>
        <v>-54.600180871622413</v>
      </c>
      <c r="AA47" s="29">
        <f>SUM(AA34:AA46)</f>
        <v>407139599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-114186347</v>
      </c>
      <c r="D48" s="39">
        <f t="shared" si="2"/>
        <v>0</v>
      </c>
      <c r="E48" s="40">
        <f t="shared" si="2"/>
        <v>-407139599</v>
      </c>
      <c r="F48" s="41">
        <f t="shared" si="2"/>
        <v>-407139599</v>
      </c>
      <c r="G48" s="41">
        <f t="shared" si="2"/>
        <v>-9107021</v>
      </c>
      <c r="H48" s="41">
        <f t="shared" si="2"/>
        <v>-11469526</v>
      </c>
      <c r="I48" s="41">
        <f t="shared" si="2"/>
        <v>-11151672</v>
      </c>
      <c r="J48" s="41">
        <f t="shared" si="2"/>
        <v>-31728219</v>
      </c>
      <c r="K48" s="41">
        <f t="shared" si="2"/>
        <v>-11134512</v>
      </c>
      <c r="L48" s="41">
        <f t="shared" si="2"/>
        <v>-30527757</v>
      </c>
      <c r="M48" s="41">
        <f t="shared" si="2"/>
        <v>-19029833</v>
      </c>
      <c r="N48" s="41">
        <f t="shared" si="2"/>
        <v>-60692102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-92420321</v>
      </c>
      <c r="X48" s="41">
        <f t="shared" si="2"/>
        <v>-203569800</v>
      </c>
      <c r="Y48" s="41">
        <f t="shared" si="2"/>
        <v>111149479</v>
      </c>
      <c r="Z48" s="42">
        <f>+IF(X48&lt;&gt;0,+(Y48/X48)*100,0)</f>
        <v>-54.600180871622413</v>
      </c>
      <c r="AA48" s="39">
        <f>+AA32-AA47</f>
        <v>-407139599</v>
      </c>
    </row>
    <row r="49" spans="1:27" x14ac:dyDescent="0.25">
      <c r="A49" s="43" t="s">
        <v>74</v>
      </c>
      <c r="B49" s="15" t="s">
        <v>32</v>
      </c>
      <c r="C49" s="20">
        <v>283288516</v>
      </c>
      <c r="D49" s="20"/>
      <c r="E49" s="21"/>
      <c r="F49" s="22"/>
      <c r="G49" s="22">
        <v>59097048</v>
      </c>
      <c r="H49" s="22"/>
      <c r="I49" s="22"/>
      <c r="J49" s="22">
        <v>59097048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59097048</v>
      </c>
      <c r="X49" s="22"/>
      <c r="Y49" s="22">
        <v>59097048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169102169</v>
      </c>
      <c r="D51" s="48">
        <f t="shared" si="3"/>
        <v>0</v>
      </c>
      <c r="E51" s="49">
        <f t="shared" si="3"/>
        <v>-407139599</v>
      </c>
      <c r="F51" s="50">
        <f t="shared" si="3"/>
        <v>-407139599</v>
      </c>
      <c r="G51" s="50">
        <f t="shared" si="3"/>
        <v>49990027</v>
      </c>
      <c r="H51" s="50">
        <f t="shared" si="3"/>
        <v>-11469526</v>
      </c>
      <c r="I51" s="50">
        <f t="shared" si="3"/>
        <v>-11151672</v>
      </c>
      <c r="J51" s="50">
        <f t="shared" si="3"/>
        <v>27368829</v>
      </c>
      <c r="K51" s="50">
        <f t="shared" si="3"/>
        <v>-11134512</v>
      </c>
      <c r="L51" s="50">
        <f t="shared" si="3"/>
        <v>-30527757</v>
      </c>
      <c r="M51" s="50">
        <f t="shared" si="3"/>
        <v>-19029833</v>
      </c>
      <c r="N51" s="50">
        <f t="shared" si="3"/>
        <v>-60692102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-33323273</v>
      </c>
      <c r="X51" s="50">
        <f t="shared" si="3"/>
        <v>-203569800</v>
      </c>
      <c r="Y51" s="50">
        <f t="shared" si="3"/>
        <v>170246527</v>
      </c>
      <c r="Z51" s="51">
        <f>+IF(X51&lt;&gt;0,+(Y51/X51)*100,0)</f>
        <v>-83.630541956616355</v>
      </c>
      <c r="AA51" s="48">
        <f>SUM(AA48:AA50)</f>
        <v>-407139599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169102169</v>
      </c>
      <c r="D53" s="54">
        <f>+D51-D52</f>
        <v>0</v>
      </c>
      <c r="E53" s="55">
        <f t="shared" si="4"/>
        <v>-407139599</v>
      </c>
      <c r="F53" s="56">
        <f t="shared" si="4"/>
        <v>-407139599</v>
      </c>
      <c r="G53" s="56">
        <f t="shared" si="4"/>
        <v>49990027</v>
      </c>
      <c r="H53" s="56">
        <f t="shared" si="4"/>
        <v>-11469526</v>
      </c>
      <c r="I53" s="56">
        <f t="shared" si="4"/>
        <v>-11151672</v>
      </c>
      <c r="J53" s="56">
        <f t="shared" si="4"/>
        <v>27368829</v>
      </c>
      <c r="K53" s="56">
        <f t="shared" si="4"/>
        <v>-11134512</v>
      </c>
      <c r="L53" s="56">
        <f t="shared" si="4"/>
        <v>-30527757</v>
      </c>
      <c r="M53" s="56">
        <f t="shared" si="4"/>
        <v>-19029833</v>
      </c>
      <c r="N53" s="56">
        <f t="shared" si="4"/>
        <v>-60692102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-33323273</v>
      </c>
      <c r="X53" s="56">
        <f t="shared" si="4"/>
        <v>-203569800</v>
      </c>
      <c r="Y53" s="56">
        <f t="shared" si="4"/>
        <v>170246527</v>
      </c>
      <c r="Z53" s="57">
        <f>+IF(X53&lt;&gt;0,+(Y53/X53)*100,0)</f>
        <v>-83.630541956616355</v>
      </c>
      <c r="AA53" s="54">
        <f>+AA51-AA52</f>
        <v>-407139599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169102169</v>
      </c>
      <c r="D56" s="48">
        <f>SUM(D53:D55)</f>
        <v>0</v>
      </c>
      <c r="E56" s="49">
        <f t="shared" si="5"/>
        <v>-407139599</v>
      </c>
      <c r="F56" s="50">
        <f t="shared" si="5"/>
        <v>-407139599</v>
      </c>
      <c r="G56" s="50">
        <f t="shared" si="5"/>
        <v>49990027</v>
      </c>
      <c r="H56" s="50">
        <f t="shared" si="5"/>
        <v>-11469526</v>
      </c>
      <c r="I56" s="50">
        <f t="shared" si="5"/>
        <v>-11151672</v>
      </c>
      <c r="J56" s="50">
        <f t="shared" si="5"/>
        <v>27368829</v>
      </c>
      <c r="K56" s="50">
        <f t="shared" si="5"/>
        <v>-11134512</v>
      </c>
      <c r="L56" s="50">
        <f t="shared" si="5"/>
        <v>-30527757</v>
      </c>
      <c r="M56" s="50">
        <f t="shared" si="5"/>
        <v>-19029833</v>
      </c>
      <c r="N56" s="50">
        <f t="shared" si="5"/>
        <v>-60692102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-33323273</v>
      </c>
      <c r="X56" s="50">
        <f t="shared" si="5"/>
        <v>-203569800</v>
      </c>
      <c r="Y56" s="50">
        <f t="shared" si="5"/>
        <v>170246527</v>
      </c>
      <c r="Z56" s="51">
        <f>+IF(X56&lt;&gt;0,+(Y56/X56)*100,0)</f>
        <v>-83.630541956616355</v>
      </c>
      <c r="AA56" s="48">
        <f>SUM(AA53:AA55)</f>
        <v>-407139599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169102169</v>
      </c>
      <c r="D59" s="65">
        <f>SUM(D56:D58)</f>
        <v>0</v>
      </c>
      <c r="E59" s="66">
        <f t="shared" si="6"/>
        <v>-407139599</v>
      </c>
      <c r="F59" s="67">
        <f t="shared" si="6"/>
        <v>-407139599</v>
      </c>
      <c r="G59" s="67">
        <f t="shared" si="6"/>
        <v>49990027</v>
      </c>
      <c r="H59" s="67">
        <f t="shared" si="6"/>
        <v>-11469526</v>
      </c>
      <c r="I59" s="67">
        <f t="shared" si="6"/>
        <v>-11151672</v>
      </c>
      <c r="J59" s="67">
        <f t="shared" si="6"/>
        <v>27368829</v>
      </c>
      <c r="K59" s="67">
        <f t="shared" si="6"/>
        <v>-11134512</v>
      </c>
      <c r="L59" s="67">
        <f t="shared" si="6"/>
        <v>-30527757</v>
      </c>
      <c r="M59" s="67">
        <f t="shared" si="6"/>
        <v>-19029833</v>
      </c>
      <c r="N59" s="67">
        <f t="shared" si="6"/>
        <v>-60692102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-33323273</v>
      </c>
      <c r="X59" s="67">
        <f t="shared" si="6"/>
        <v>-203569800</v>
      </c>
      <c r="Y59" s="67">
        <f t="shared" si="6"/>
        <v>170246527</v>
      </c>
      <c r="Z59" s="68">
        <f>+IF(X59&lt;&gt;0,+(Y59/X59)*100,0)</f>
        <v>-83.630541956616355</v>
      </c>
      <c r="AA59" s="65">
        <f>SUM(AA56:AA58)</f>
        <v>-407139599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29551096</v>
      </c>
      <c r="D7" s="20"/>
      <c r="E7" s="21">
        <v>30125208</v>
      </c>
      <c r="F7" s="22">
        <v>30125208</v>
      </c>
      <c r="G7" s="22">
        <v>2969510</v>
      </c>
      <c r="H7" s="22">
        <v>3027144</v>
      </c>
      <c r="I7" s="22">
        <v>2705913</v>
      </c>
      <c r="J7" s="22">
        <v>8702567</v>
      </c>
      <c r="K7" s="22">
        <v>3005517</v>
      </c>
      <c r="L7" s="22">
        <v>3589570</v>
      </c>
      <c r="M7" s="22">
        <v>2555146</v>
      </c>
      <c r="N7" s="22">
        <v>9150233</v>
      </c>
      <c r="O7" s="22"/>
      <c r="P7" s="22"/>
      <c r="Q7" s="22"/>
      <c r="R7" s="22"/>
      <c r="S7" s="22"/>
      <c r="T7" s="22"/>
      <c r="U7" s="22"/>
      <c r="V7" s="22"/>
      <c r="W7" s="22">
        <v>17852800</v>
      </c>
      <c r="X7" s="22">
        <v>16259465</v>
      </c>
      <c r="Y7" s="22">
        <v>1593335</v>
      </c>
      <c r="Z7" s="23">
        <v>9.7994306700743223</v>
      </c>
      <c r="AA7" s="20">
        <v>30125208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9590395</v>
      </c>
      <c r="D13" s="20"/>
      <c r="E13" s="21">
        <v>8471345</v>
      </c>
      <c r="F13" s="22">
        <v>8471345</v>
      </c>
      <c r="G13" s="22">
        <v>729080</v>
      </c>
      <c r="H13" s="22">
        <v>699288</v>
      </c>
      <c r="I13" s="22">
        <v>741341</v>
      </c>
      <c r="J13" s="22">
        <v>2169709</v>
      </c>
      <c r="K13" s="22">
        <v>733706</v>
      </c>
      <c r="L13" s="22">
        <v>732161</v>
      </c>
      <c r="M13" s="22">
        <v>718148</v>
      </c>
      <c r="N13" s="22">
        <v>2184015</v>
      </c>
      <c r="O13" s="22"/>
      <c r="P13" s="22"/>
      <c r="Q13" s="22"/>
      <c r="R13" s="22"/>
      <c r="S13" s="22"/>
      <c r="T13" s="22"/>
      <c r="U13" s="22"/>
      <c r="V13" s="22"/>
      <c r="W13" s="22">
        <v>4353724</v>
      </c>
      <c r="X13" s="22">
        <v>4235670</v>
      </c>
      <c r="Y13" s="22">
        <v>118054</v>
      </c>
      <c r="Z13" s="23">
        <v>2.7871387525468228</v>
      </c>
      <c r="AA13" s="20">
        <v>8471345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2000000</v>
      </c>
      <c r="D25" s="20"/>
      <c r="E25" s="21">
        <v>3637539</v>
      </c>
      <c r="F25" s="22">
        <v>3637539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3637539</v>
      </c>
      <c r="Y25" s="22">
        <v>-3637539</v>
      </c>
      <c r="Z25" s="23">
        <v>-100</v>
      </c>
      <c r="AA25" s="20">
        <v>3637539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41141491</v>
      </c>
      <c r="D32" s="29">
        <f t="shared" ref="D32:Y32" si="0">SUM(D6:D31)</f>
        <v>0</v>
      </c>
      <c r="E32" s="30">
        <f t="shared" si="0"/>
        <v>42234092</v>
      </c>
      <c r="F32" s="31">
        <f t="shared" si="0"/>
        <v>42234092</v>
      </c>
      <c r="G32" s="31">
        <f t="shared" si="0"/>
        <v>3698590</v>
      </c>
      <c r="H32" s="31">
        <f t="shared" si="0"/>
        <v>3726432</v>
      </c>
      <c r="I32" s="31">
        <f t="shared" si="0"/>
        <v>3447254</v>
      </c>
      <c r="J32" s="31">
        <f t="shared" si="0"/>
        <v>10872276</v>
      </c>
      <c r="K32" s="31">
        <f t="shared" si="0"/>
        <v>3739223</v>
      </c>
      <c r="L32" s="31">
        <f t="shared" si="0"/>
        <v>4321731</v>
      </c>
      <c r="M32" s="31">
        <f t="shared" si="0"/>
        <v>3273294</v>
      </c>
      <c r="N32" s="31">
        <f t="shared" si="0"/>
        <v>11334248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22206524</v>
      </c>
      <c r="X32" s="31">
        <f t="shared" si="0"/>
        <v>24132674</v>
      </c>
      <c r="Y32" s="31">
        <f t="shared" si="0"/>
        <v>-1926150</v>
      </c>
      <c r="Z32" s="32">
        <f>+IF(X32&lt;&gt;0,+(Y32/X32)*100,0)</f>
        <v>-7.9815025885651956</v>
      </c>
      <c r="AA32" s="29">
        <f>SUM(AA6:AA31)</f>
        <v>42234092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14127432</v>
      </c>
      <c r="D34" s="20"/>
      <c r="E34" s="21">
        <v>17830052</v>
      </c>
      <c r="F34" s="22">
        <v>17830052</v>
      </c>
      <c r="G34" s="22">
        <v>1161586</v>
      </c>
      <c r="H34" s="22">
        <v>1050048</v>
      </c>
      <c r="I34" s="22">
        <v>1249518</v>
      </c>
      <c r="J34" s="22">
        <v>3461152</v>
      </c>
      <c r="K34" s="22">
        <v>1054442</v>
      </c>
      <c r="L34" s="22">
        <v>1067843</v>
      </c>
      <c r="M34" s="22">
        <v>1155477</v>
      </c>
      <c r="N34" s="22">
        <v>3277762</v>
      </c>
      <c r="O34" s="22"/>
      <c r="P34" s="22"/>
      <c r="Q34" s="22"/>
      <c r="R34" s="22"/>
      <c r="S34" s="22"/>
      <c r="T34" s="22"/>
      <c r="U34" s="22"/>
      <c r="V34" s="22"/>
      <c r="W34" s="22">
        <v>6738914</v>
      </c>
      <c r="X34" s="22">
        <v>9254615</v>
      </c>
      <c r="Y34" s="22">
        <v>-2515701</v>
      </c>
      <c r="Z34" s="23">
        <v>-27.183205352140526</v>
      </c>
      <c r="AA34" s="20">
        <v>17830052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-54000</v>
      </c>
      <c r="D37" s="20"/>
      <c r="E37" s="21">
        <v>1815000</v>
      </c>
      <c r="F37" s="22">
        <v>1815000</v>
      </c>
      <c r="G37" s="22"/>
      <c r="H37" s="22"/>
      <c r="I37" s="22">
        <v>22000</v>
      </c>
      <c r="J37" s="22">
        <v>22000</v>
      </c>
      <c r="K37" s="22">
        <v>72908</v>
      </c>
      <c r="L37" s="22">
        <v>3860</v>
      </c>
      <c r="M37" s="22"/>
      <c r="N37" s="22">
        <v>76768</v>
      </c>
      <c r="O37" s="22"/>
      <c r="P37" s="22"/>
      <c r="Q37" s="22"/>
      <c r="R37" s="22"/>
      <c r="S37" s="22"/>
      <c r="T37" s="22"/>
      <c r="U37" s="22"/>
      <c r="V37" s="22"/>
      <c r="W37" s="22">
        <v>98768</v>
      </c>
      <c r="X37" s="22">
        <v>892232</v>
      </c>
      <c r="Y37" s="22">
        <v>-793464</v>
      </c>
      <c r="Z37" s="23">
        <v>-88.930233392211889</v>
      </c>
      <c r="AA37" s="20">
        <v>1815000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17508907</v>
      </c>
      <c r="F38" s="22">
        <v>17508907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8754450</v>
      </c>
      <c r="Y38" s="22">
        <v>-8754450</v>
      </c>
      <c r="Z38" s="23">
        <v>-100</v>
      </c>
      <c r="AA38" s="20">
        <v>17508907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-287</v>
      </c>
      <c r="H41" s="22"/>
      <c r="I41" s="22"/>
      <c r="J41" s="22">
        <v>-287</v>
      </c>
      <c r="K41" s="22">
        <v>3216</v>
      </c>
      <c r="L41" s="22">
        <v>3093</v>
      </c>
      <c r="M41" s="22">
        <v>3503</v>
      </c>
      <c r="N41" s="22">
        <v>9812</v>
      </c>
      <c r="O41" s="22"/>
      <c r="P41" s="22"/>
      <c r="Q41" s="22"/>
      <c r="R41" s="22"/>
      <c r="S41" s="22"/>
      <c r="T41" s="22"/>
      <c r="U41" s="22"/>
      <c r="V41" s="22"/>
      <c r="W41" s="22">
        <v>9525</v>
      </c>
      <c r="X41" s="22"/>
      <c r="Y41" s="22">
        <v>9525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630299</v>
      </c>
      <c r="D44" s="20"/>
      <c r="E44" s="21">
        <v>34045</v>
      </c>
      <c r="F44" s="22">
        <v>34045</v>
      </c>
      <c r="G44" s="22">
        <v>9916</v>
      </c>
      <c r="H44" s="22">
        <v>8759</v>
      </c>
      <c r="I44" s="22">
        <v>10685</v>
      </c>
      <c r="J44" s="22">
        <v>29360</v>
      </c>
      <c r="K44" s="22">
        <v>8864</v>
      </c>
      <c r="L44" s="22">
        <v>9022</v>
      </c>
      <c r="M44" s="22">
        <v>9889</v>
      </c>
      <c r="N44" s="22">
        <v>27775</v>
      </c>
      <c r="O44" s="22"/>
      <c r="P44" s="22"/>
      <c r="Q44" s="22"/>
      <c r="R44" s="22"/>
      <c r="S44" s="22"/>
      <c r="T44" s="22"/>
      <c r="U44" s="22"/>
      <c r="V44" s="22"/>
      <c r="W44" s="22">
        <v>57135</v>
      </c>
      <c r="X44" s="22">
        <v>17022</v>
      </c>
      <c r="Y44" s="22">
        <v>40113</v>
      </c>
      <c r="Z44" s="23">
        <v>235.65385971096225</v>
      </c>
      <c r="AA44" s="20">
        <v>34045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14703731</v>
      </c>
      <c r="D47" s="29">
        <f t="shared" ref="D47:Y47" si="1">SUM(D34:D46)</f>
        <v>0</v>
      </c>
      <c r="E47" s="30">
        <f t="shared" si="1"/>
        <v>37188004</v>
      </c>
      <c r="F47" s="31">
        <f t="shared" si="1"/>
        <v>37188004</v>
      </c>
      <c r="G47" s="31">
        <f t="shared" si="1"/>
        <v>1171215</v>
      </c>
      <c r="H47" s="31">
        <f t="shared" si="1"/>
        <v>1058807</v>
      </c>
      <c r="I47" s="31">
        <f t="shared" si="1"/>
        <v>1282203</v>
      </c>
      <c r="J47" s="31">
        <f t="shared" si="1"/>
        <v>3512225</v>
      </c>
      <c r="K47" s="31">
        <f t="shared" si="1"/>
        <v>1139430</v>
      </c>
      <c r="L47" s="31">
        <f t="shared" si="1"/>
        <v>1083818</v>
      </c>
      <c r="M47" s="31">
        <f t="shared" si="1"/>
        <v>1168869</v>
      </c>
      <c r="N47" s="31">
        <f t="shared" si="1"/>
        <v>3392117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6904342</v>
      </c>
      <c r="X47" s="31">
        <f t="shared" si="1"/>
        <v>18918319</v>
      </c>
      <c r="Y47" s="31">
        <f t="shared" si="1"/>
        <v>-12013977</v>
      </c>
      <c r="Z47" s="32">
        <f>+IF(X47&lt;&gt;0,+(Y47/X47)*100,0)</f>
        <v>-63.504463583683091</v>
      </c>
      <c r="AA47" s="29">
        <f>SUM(AA34:AA46)</f>
        <v>37188004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26437760</v>
      </c>
      <c r="D48" s="39">
        <f t="shared" si="2"/>
        <v>0</v>
      </c>
      <c r="E48" s="40">
        <f t="shared" si="2"/>
        <v>5046088</v>
      </c>
      <c r="F48" s="41">
        <f t="shared" si="2"/>
        <v>5046088</v>
      </c>
      <c r="G48" s="41">
        <f t="shared" si="2"/>
        <v>2527375</v>
      </c>
      <c r="H48" s="41">
        <f t="shared" si="2"/>
        <v>2667625</v>
      </c>
      <c r="I48" s="41">
        <f t="shared" si="2"/>
        <v>2165051</v>
      </c>
      <c r="J48" s="41">
        <f t="shared" si="2"/>
        <v>7360051</v>
      </c>
      <c r="K48" s="41">
        <f t="shared" si="2"/>
        <v>2599793</v>
      </c>
      <c r="L48" s="41">
        <f t="shared" si="2"/>
        <v>3237913</v>
      </c>
      <c r="M48" s="41">
        <f t="shared" si="2"/>
        <v>2104425</v>
      </c>
      <c r="N48" s="41">
        <f t="shared" si="2"/>
        <v>7942131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15302182</v>
      </c>
      <c r="X48" s="41">
        <f t="shared" si="2"/>
        <v>5214355</v>
      </c>
      <c r="Y48" s="41">
        <f t="shared" si="2"/>
        <v>10087827</v>
      </c>
      <c r="Z48" s="42">
        <f>+IF(X48&lt;&gt;0,+(Y48/X48)*100,0)</f>
        <v>193.46260467497899</v>
      </c>
      <c r="AA48" s="39">
        <f>+AA32-AA47</f>
        <v>5046088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26437760</v>
      </c>
      <c r="D51" s="48">
        <f t="shared" si="3"/>
        <v>0</v>
      </c>
      <c r="E51" s="49">
        <f t="shared" si="3"/>
        <v>5046088</v>
      </c>
      <c r="F51" s="50">
        <f t="shared" si="3"/>
        <v>5046088</v>
      </c>
      <c r="G51" s="50">
        <f t="shared" si="3"/>
        <v>2527375</v>
      </c>
      <c r="H51" s="50">
        <f t="shared" si="3"/>
        <v>2667625</v>
      </c>
      <c r="I51" s="50">
        <f t="shared" si="3"/>
        <v>2165051</v>
      </c>
      <c r="J51" s="50">
        <f t="shared" si="3"/>
        <v>7360051</v>
      </c>
      <c r="K51" s="50">
        <f t="shared" si="3"/>
        <v>2599793</v>
      </c>
      <c r="L51" s="50">
        <f t="shared" si="3"/>
        <v>3237913</v>
      </c>
      <c r="M51" s="50">
        <f t="shared" si="3"/>
        <v>2104425</v>
      </c>
      <c r="N51" s="50">
        <f t="shared" si="3"/>
        <v>7942131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15302182</v>
      </c>
      <c r="X51" s="50">
        <f t="shared" si="3"/>
        <v>5214355</v>
      </c>
      <c r="Y51" s="50">
        <f t="shared" si="3"/>
        <v>10087827</v>
      </c>
      <c r="Z51" s="51">
        <f>+IF(X51&lt;&gt;0,+(Y51/X51)*100,0)</f>
        <v>193.46260467497899</v>
      </c>
      <c r="AA51" s="48">
        <f>SUM(AA48:AA50)</f>
        <v>5046088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26437760</v>
      </c>
      <c r="D53" s="54">
        <f>+D51-D52</f>
        <v>0</v>
      </c>
      <c r="E53" s="55">
        <f t="shared" si="4"/>
        <v>5046088</v>
      </c>
      <c r="F53" s="56">
        <f t="shared" si="4"/>
        <v>5046088</v>
      </c>
      <c r="G53" s="56">
        <f t="shared" si="4"/>
        <v>2527375</v>
      </c>
      <c r="H53" s="56">
        <f t="shared" si="4"/>
        <v>2667625</v>
      </c>
      <c r="I53" s="56">
        <f t="shared" si="4"/>
        <v>2165051</v>
      </c>
      <c r="J53" s="56">
        <f t="shared" si="4"/>
        <v>7360051</v>
      </c>
      <c r="K53" s="56">
        <f t="shared" si="4"/>
        <v>2599793</v>
      </c>
      <c r="L53" s="56">
        <f t="shared" si="4"/>
        <v>3237913</v>
      </c>
      <c r="M53" s="56">
        <f t="shared" si="4"/>
        <v>2104425</v>
      </c>
      <c r="N53" s="56">
        <f t="shared" si="4"/>
        <v>7942131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15302182</v>
      </c>
      <c r="X53" s="56">
        <f t="shared" si="4"/>
        <v>5214355</v>
      </c>
      <c r="Y53" s="56">
        <f t="shared" si="4"/>
        <v>10087827</v>
      </c>
      <c r="Z53" s="57">
        <f>+IF(X53&lt;&gt;0,+(Y53/X53)*100,0)</f>
        <v>193.46260467497899</v>
      </c>
      <c r="AA53" s="54">
        <f>+AA51-AA52</f>
        <v>5046088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26437760</v>
      </c>
      <c r="D56" s="48">
        <f>SUM(D53:D55)</f>
        <v>0</v>
      </c>
      <c r="E56" s="49">
        <f t="shared" si="5"/>
        <v>5046088</v>
      </c>
      <c r="F56" s="50">
        <f t="shared" si="5"/>
        <v>5046088</v>
      </c>
      <c r="G56" s="50">
        <f t="shared" si="5"/>
        <v>2527375</v>
      </c>
      <c r="H56" s="50">
        <f t="shared" si="5"/>
        <v>2667625</v>
      </c>
      <c r="I56" s="50">
        <f t="shared" si="5"/>
        <v>2165051</v>
      </c>
      <c r="J56" s="50">
        <f t="shared" si="5"/>
        <v>7360051</v>
      </c>
      <c r="K56" s="50">
        <f t="shared" si="5"/>
        <v>2599793</v>
      </c>
      <c r="L56" s="50">
        <f t="shared" si="5"/>
        <v>3237913</v>
      </c>
      <c r="M56" s="50">
        <f t="shared" si="5"/>
        <v>2104425</v>
      </c>
      <c r="N56" s="50">
        <f t="shared" si="5"/>
        <v>7942131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15302182</v>
      </c>
      <c r="X56" s="50">
        <f t="shared" si="5"/>
        <v>5214355</v>
      </c>
      <c r="Y56" s="50">
        <f t="shared" si="5"/>
        <v>10087827</v>
      </c>
      <c r="Z56" s="51">
        <f>+IF(X56&lt;&gt;0,+(Y56/X56)*100,0)</f>
        <v>193.46260467497899</v>
      </c>
      <c r="AA56" s="48">
        <f>SUM(AA53:AA55)</f>
        <v>5046088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26437760</v>
      </c>
      <c r="D59" s="65">
        <f>SUM(D56:D58)</f>
        <v>0</v>
      </c>
      <c r="E59" s="66">
        <f t="shared" si="6"/>
        <v>5046088</v>
      </c>
      <c r="F59" s="67">
        <f t="shared" si="6"/>
        <v>5046088</v>
      </c>
      <c r="G59" s="67">
        <f t="shared" si="6"/>
        <v>2527375</v>
      </c>
      <c r="H59" s="67">
        <f t="shared" si="6"/>
        <v>2667625</v>
      </c>
      <c r="I59" s="67">
        <f t="shared" si="6"/>
        <v>2165051</v>
      </c>
      <c r="J59" s="67">
        <f t="shared" si="6"/>
        <v>7360051</v>
      </c>
      <c r="K59" s="67">
        <f t="shared" si="6"/>
        <v>2599793</v>
      </c>
      <c r="L59" s="67">
        <f t="shared" si="6"/>
        <v>3237913</v>
      </c>
      <c r="M59" s="67">
        <f t="shared" si="6"/>
        <v>2104425</v>
      </c>
      <c r="N59" s="67">
        <f t="shared" si="6"/>
        <v>7942131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15302182</v>
      </c>
      <c r="X59" s="67">
        <f t="shared" si="6"/>
        <v>5214355</v>
      </c>
      <c r="Y59" s="67">
        <f t="shared" si="6"/>
        <v>10087827</v>
      </c>
      <c r="Z59" s="68">
        <f>+IF(X59&lt;&gt;0,+(Y59/X59)*100,0)</f>
        <v>193.46260467497899</v>
      </c>
      <c r="AA59" s="65">
        <f>SUM(AA56:AA58)</f>
        <v>5046088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9477</v>
      </c>
      <c r="D7" s="20"/>
      <c r="E7" s="21">
        <v>9722475</v>
      </c>
      <c r="F7" s="22">
        <v>9722475</v>
      </c>
      <c r="G7" s="22"/>
      <c r="H7" s="22">
        <v>792713</v>
      </c>
      <c r="I7" s="22">
        <v>472042</v>
      </c>
      <c r="J7" s="22">
        <v>1264755</v>
      </c>
      <c r="K7" s="22">
        <v>798912</v>
      </c>
      <c r="L7" s="22">
        <v>703089</v>
      </c>
      <c r="M7" s="22">
        <v>844169</v>
      </c>
      <c r="N7" s="22">
        <v>2346170</v>
      </c>
      <c r="O7" s="22"/>
      <c r="P7" s="22"/>
      <c r="Q7" s="22"/>
      <c r="R7" s="22"/>
      <c r="S7" s="22"/>
      <c r="T7" s="22"/>
      <c r="U7" s="22"/>
      <c r="V7" s="22"/>
      <c r="W7" s="22">
        <v>3610925</v>
      </c>
      <c r="X7" s="22">
        <v>4861236</v>
      </c>
      <c r="Y7" s="22">
        <v>-1250311</v>
      </c>
      <c r="Z7" s="23">
        <v>-25.720022644446804</v>
      </c>
      <c r="AA7" s="20">
        <v>9722475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9477</v>
      </c>
      <c r="D32" s="29">
        <f t="shared" ref="D32:Y32" si="0">SUM(D6:D31)</f>
        <v>0</v>
      </c>
      <c r="E32" s="30">
        <f t="shared" si="0"/>
        <v>9722475</v>
      </c>
      <c r="F32" s="31">
        <f t="shared" si="0"/>
        <v>9722475</v>
      </c>
      <c r="G32" s="31">
        <f t="shared" si="0"/>
        <v>0</v>
      </c>
      <c r="H32" s="31">
        <f t="shared" si="0"/>
        <v>792713</v>
      </c>
      <c r="I32" s="31">
        <f t="shared" si="0"/>
        <v>472042</v>
      </c>
      <c r="J32" s="31">
        <f t="shared" si="0"/>
        <v>1264755</v>
      </c>
      <c r="K32" s="31">
        <f t="shared" si="0"/>
        <v>798912</v>
      </c>
      <c r="L32" s="31">
        <f t="shared" si="0"/>
        <v>703089</v>
      </c>
      <c r="M32" s="31">
        <f t="shared" si="0"/>
        <v>844169</v>
      </c>
      <c r="N32" s="31">
        <f t="shared" si="0"/>
        <v>2346170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3610925</v>
      </c>
      <c r="X32" s="31">
        <f t="shared" si="0"/>
        <v>4861236</v>
      </c>
      <c r="Y32" s="31">
        <f t="shared" si="0"/>
        <v>-1250311</v>
      </c>
      <c r="Z32" s="32">
        <f>+IF(X32&lt;&gt;0,+(Y32/X32)*100,0)</f>
        <v>-25.720022644446804</v>
      </c>
      <c r="AA32" s="29">
        <f>SUM(AA6:AA31)</f>
        <v>9722475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751261</v>
      </c>
      <c r="D34" s="20"/>
      <c r="E34" s="21">
        <v>8413706</v>
      </c>
      <c r="F34" s="22">
        <v>8413706</v>
      </c>
      <c r="G34" s="22"/>
      <c r="H34" s="22"/>
      <c r="I34" s="22">
        <v>-38321</v>
      </c>
      <c r="J34" s="22">
        <v>-38321</v>
      </c>
      <c r="K34" s="22">
        <v>1861873</v>
      </c>
      <c r="L34" s="22">
        <v>2653746</v>
      </c>
      <c r="M34" s="22">
        <v>960088</v>
      </c>
      <c r="N34" s="22">
        <v>5475707</v>
      </c>
      <c r="O34" s="22"/>
      <c r="P34" s="22"/>
      <c r="Q34" s="22"/>
      <c r="R34" s="22"/>
      <c r="S34" s="22"/>
      <c r="T34" s="22"/>
      <c r="U34" s="22"/>
      <c r="V34" s="22"/>
      <c r="W34" s="22">
        <v>5437386</v>
      </c>
      <c r="X34" s="22">
        <v>3747714</v>
      </c>
      <c r="Y34" s="22">
        <v>1689672</v>
      </c>
      <c r="Z34" s="23">
        <v>45.085404062316385</v>
      </c>
      <c r="AA34" s="20">
        <v>8413706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1245</v>
      </c>
      <c r="D37" s="20"/>
      <c r="E37" s="21">
        <v>419604</v>
      </c>
      <c r="F37" s="22">
        <v>419604</v>
      </c>
      <c r="G37" s="22"/>
      <c r="H37" s="22">
        <v>-1116</v>
      </c>
      <c r="I37" s="22">
        <v>-4180</v>
      </c>
      <c r="J37" s="22">
        <v>-5296</v>
      </c>
      <c r="K37" s="22">
        <v>1925</v>
      </c>
      <c r="L37" s="22"/>
      <c r="M37" s="22">
        <v>972</v>
      </c>
      <c r="N37" s="22">
        <v>2897</v>
      </c>
      <c r="O37" s="22"/>
      <c r="P37" s="22"/>
      <c r="Q37" s="22"/>
      <c r="R37" s="22"/>
      <c r="S37" s="22"/>
      <c r="T37" s="22"/>
      <c r="U37" s="22"/>
      <c r="V37" s="22"/>
      <c r="W37" s="22">
        <v>-2399</v>
      </c>
      <c r="X37" s="22">
        <v>209802</v>
      </c>
      <c r="Y37" s="22">
        <v>-212201</v>
      </c>
      <c r="Z37" s="23">
        <v>-101.14345907093355</v>
      </c>
      <c r="AA37" s="20">
        <v>419604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3216228</v>
      </c>
      <c r="F38" s="22">
        <v>3216228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1608114</v>
      </c>
      <c r="Y38" s="22">
        <v>-1608114</v>
      </c>
      <c r="Z38" s="23">
        <v>-100</v>
      </c>
      <c r="AA38" s="20">
        <v>3216228</v>
      </c>
    </row>
    <row r="39" spans="1:27" x14ac:dyDescent="0.25">
      <c r="A39" s="19" t="s">
        <v>65</v>
      </c>
      <c r="B39" s="15" t="s">
        <v>32</v>
      </c>
      <c r="C39" s="20">
        <v>14994306</v>
      </c>
      <c r="D39" s="20"/>
      <c r="E39" s="21">
        <v>14609376</v>
      </c>
      <c r="F39" s="22">
        <v>14609376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7304688</v>
      </c>
      <c r="Y39" s="22">
        <v>-7304688</v>
      </c>
      <c r="Z39" s="23">
        <v>-100</v>
      </c>
      <c r="AA39" s="20">
        <v>14609376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212438</v>
      </c>
      <c r="D41" s="20"/>
      <c r="E41" s="21">
        <v>929580</v>
      </c>
      <c r="F41" s="22">
        <v>929580</v>
      </c>
      <c r="G41" s="22"/>
      <c r="H41" s="22"/>
      <c r="I41" s="22">
        <v>17085</v>
      </c>
      <c r="J41" s="22">
        <v>17085</v>
      </c>
      <c r="K41" s="22">
        <v>17085</v>
      </c>
      <c r="L41" s="22">
        <v>34170</v>
      </c>
      <c r="M41" s="22">
        <v>17085</v>
      </c>
      <c r="N41" s="22">
        <v>68340</v>
      </c>
      <c r="O41" s="22"/>
      <c r="P41" s="22"/>
      <c r="Q41" s="22"/>
      <c r="R41" s="22"/>
      <c r="S41" s="22"/>
      <c r="T41" s="22"/>
      <c r="U41" s="22"/>
      <c r="V41" s="22"/>
      <c r="W41" s="22">
        <v>85425</v>
      </c>
      <c r="X41" s="22">
        <v>464790</v>
      </c>
      <c r="Y41" s="22">
        <v>-379365</v>
      </c>
      <c r="Z41" s="23">
        <v>-81.620731943458338</v>
      </c>
      <c r="AA41" s="20">
        <v>929580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2894</v>
      </c>
      <c r="D44" s="20"/>
      <c r="E44" s="21">
        <v>177048</v>
      </c>
      <c r="F44" s="22">
        <v>177048</v>
      </c>
      <c r="G44" s="22"/>
      <c r="H44" s="22"/>
      <c r="I44" s="22">
        <v>-382</v>
      </c>
      <c r="J44" s="22">
        <v>-382</v>
      </c>
      <c r="K44" s="22">
        <v>15261</v>
      </c>
      <c r="L44" s="22">
        <v>21417</v>
      </c>
      <c r="M44" s="22">
        <v>7750</v>
      </c>
      <c r="N44" s="22">
        <v>44428</v>
      </c>
      <c r="O44" s="22"/>
      <c r="P44" s="22"/>
      <c r="Q44" s="22"/>
      <c r="R44" s="22"/>
      <c r="S44" s="22"/>
      <c r="T44" s="22"/>
      <c r="U44" s="22"/>
      <c r="V44" s="22"/>
      <c r="W44" s="22">
        <v>44046</v>
      </c>
      <c r="X44" s="22">
        <v>88524</v>
      </c>
      <c r="Y44" s="22">
        <v>-44478</v>
      </c>
      <c r="Z44" s="23">
        <v>-50.244001626677516</v>
      </c>
      <c r="AA44" s="20">
        <v>177048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15962144</v>
      </c>
      <c r="D47" s="29">
        <f t="shared" ref="D47:Y47" si="1">SUM(D34:D46)</f>
        <v>0</v>
      </c>
      <c r="E47" s="30">
        <f t="shared" si="1"/>
        <v>27765542</v>
      </c>
      <c r="F47" s="31">
        <f t="shared" si="1"/>
        <v>27765542</v>
      </c>
      <c r="G47" s="31">
        <f t="shared" si="1"/>
        <v>0</v>
      </c>
      <c r="H47" s="31">
        <f t="shared" si="1"/>
        <v>-1116</v>
      </c>
      <c r="I47" s="31">
        <f t="shared" si="1"/>
        <v>-25798</v>
      </c>
      <c r="J47" s="31">
        <f t="shared" si="1"/>
        <v>-26914</v>
      </c>
      <c r="K47" s="31">
        <f t="shared" si="1"/>
        <v>1896144</v>
      </c>
      <c r="L47" s="31">
        <f t="shared" si="1"/>
        <v>2709333</v>
      </c>
      <c r="M47" s="31">
        <f t="shared" si="1"/>
        <v>985895</v>
      </c>
      <c r="N47" s="31">
        <f t="shared" si="1"/>
        <v>5591372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5564458</v>
      </c>
      <c r="X47" s="31">
        <f t="shared" si="1"/>
        <v>13423632</v>
      </c>
      <c r="Y47" s="31">
        <f t="shared" si="1"/>
        <v>-7859174</v>
      </c>
      <c r="Z47" s="32">
        <f>+IF(X47&lt;&gt;0,+(Y47/X47)*100,0)</f>
        <v>-58.547299270421007</v>
      </c>
      <c r="AA47" s="29">
        <f>SUM(AA34:AA46)</f>
        <v>27765542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-15952667</v>
      </c>
      <c r="D48" s="39">
        <f t="shared" si="2"/>
        <v>0</v>
      </c>
      <c r="E48" s="40">
        <f t="shared" si="2"/>
        <v>-18043067</v>
      </c>
      <c r="F48" s="41">
        <f t="shared" si="2"/>
        <v>-18043067</v>
      </c>
      <c r="G48" s="41">
        <f t="shared" si="2"/>
        <v>0</v>
      </c>
      <c r="H48" s="41">
        <f t="shared" si="2"/>
        <v>793829</v>
      </c>
      <c r="I48" s="41">
        <f t="shared" si="2"/>
        <v>497840</v>
      </c>
      <c r="J48" s="41">
        <f t="shared" si="2"/>
        <v>1291669</v>
      </c>
      <c r="K48" s="41">
        <f t="shared" si="2"/>
        <v>-1097232</v>
      </c>
      <c r="L48" s="41">
        <f t="shared" si="2"/>
        <v>-2006244</v>
      </c>
      <c r="M48" s="41">
        <f t="shared" si="2"/>
        <v>-141726</v>
      </c>
      <c r="N48" s="41">
        <f t="shared" si="2"/>
        <v>-3245202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-1953533</v>
      </c>
      <c r="X48" s="41">
        <f t="shared" si="2"/>
        <v>-8562396</v>
      </c>
      <c r="Y48" s="41">
        <f t="shared" si="2"/>
        <v>6608863</v>
      </c>
      <c r="Z48" s="42">
        <f>+IF(X48&lt;&gt;0,+(Y48/X48)*100,0)</f>
        <v>-77.184738944566462</v>
      </c>
      <c r="AA48" s="39">
        <f>+AA32-AA47</f>
        <v>-18043067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-15952667</v>
      </c>
      <c r="D51" s="48">
        <f t="shared" si="3"/>
        <v>0</v>
      </c>
      <c r="E51" s="49">
        <f t="shared" si="3"/>
        <v>-18043067</v>
      </c>
      <c r="F51" s="50">
        <f t="shared" si="3"/>
        <v>-18043067</v>
      </c>
      <c r="G51" s="50">
        <f t="shared" si="3"/>
        <v>0</v>
      </c>
      <c r="H51" s="50">
        <f t="shared" si="3"/>
        <v>793829</v>
      </c>
      <c r="I51" s="50">
        <f t="shared" si="3"/>
        <v>497840</v>
      </c>
      <c r="J51" s="50">
        <f t="shared" si="3"/>
        <v>1291669</v>
      </c>
      <c r="K51" s="50">
        <f t="shared" si="3"/>
        <v>-1097232</v>
      </c>
      <c r="L51" s="50">
        <f t="shared" si="3"/>
        <v>-2006244</v>
      </c>
      <c r="M51" s="50">
        <f t="shared" si="3"/>
        <v>-141726</v>
      </c>
      <c r="N51" s="50">
        <f t="shared" si="3"/>
        <v>-3245202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-1953533</v>
      </c>
      <c r="X51" s="50">
        <f t="shared" si="3"/>
        <v>-8562396</v>
      </c>
      <c r="Y51" s="50">
        <f t="shared" si="3"/>
        <v>6608863</v>
      </c>
      <c r="Z51" s="51">
        <f>+IF(X51&lt;&gt;0,+(Y51/X51)*100,0)</f>
        <v>-77.184738944566462</v>
      </c>
      <c r="AA51" s="48">
        <f>SUM(AA48:AA50)</f>
        <v>-18043067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-15952667</v>
      </c>
      <c r="D53" s="54">
        <f>+D51-D52</f>
        <v>0</v>
      </c>
      <c r="E53" s="55">
        <f t="shared" si="4"/>
        <v>-18043067</v>
      </c>
      <c r="F53" s="56">
        <f t="shared" si="4"/>
        <v>-18043067</v>
      </c>
      <c r="G53" s="56">
        <f t="shared" si="4"/>
        <v>0</v>
      </c>
      <c r="H53" s="56">
        <f t="shared" si="4"/>
        <v>793829</v>
      </c>
      <c r="I53" s="56">
        <f t="shared" si="4"/>
        <v>497840</v>
      </c>
      <c r="J53" s="56">
        <f t="shared" si="4"/>
        <v>1291669</v>
      </c>
      <c r="K53" s="56">
        <f t="shared" si="4"/>
        <v>-1097232</v>
      </c>
      <c r="L53" s="56">
        <f t="shared" si="4"/>
        <v>-2006244</v>
      </c>
      <c r="M53" s="56">
        <f t="shared" si="4"/>
        <v>-141726</v>
      </c>
      <c r="N53" s="56">
        <f t="shared" si="4"/>
        <v>-3245202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-1953533</v>
      </c>
      <c r="X53" s="56">
        <f t="shared" si="4"/>
        <v>-8562396</v>
      </c>
      <c r="Y53" s="56">
        <f t="shared" si="4"/>
        <v>6608863</v>
      </c>
      <c r="Z53" s="57">
        <f>+IF(X53&lt;&gt;0,+(Y53/X53)*100,0)</f>
        <v>-77.184738944566462</v>
      </c>
      <c r="AA53" s="54">
        <f>+AA51-AA52</f>
        <v>-18043067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-15952667</v>
      </c>
      <c r="D56" s="48">
        <f>SUM(D53:D55)</f>
        <v>0</v>
      </c>
      <c r="E56" s="49">
        <f t="shared" si="5"/>
        <v>-18043067</v>
      </c>
      <c r="F56" s="50">
        <f t="shared" si="5"/>
        <v>-18043067</v>
      </c>
      <c r="G56" s="50">
        <f t="shared" si="5"/>
        <v>0</v>
      </c>
      <c r="H56" s="50">
        <f t="shared" si="5"/>
        <v>793829</v>
      </c>
      <c r="I56" s="50">
        <f t="shared" si="5"/>
        <v>497840</v>
      </c>
      <c r="J56" s="50">
        <f t="shared" si="5"/>
        <v>1291669</v>
      </c>
      <c r="K56" s="50">
        <f t="shared" si="5"/>
        <v>-1097232</v>
      </c>
      <c r="L56" s="50">
        <f t="shared" si="5"/>
        <v>-2006244</v>
      </c>
      <c r="M56" s="50">
        <f t="shared" si="5"/>
        <v>-141726</v>
      </c>
      <c r="N56" s="50">
        <f t="shared" si="5"/>
        <v>-3245202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-1953533</v>
      </c>
      <c r="X56" s="50">
        <f t="shared" si="5"/>
        <v>-8562396</v>
      </c>
      <c r="Y56" s="50">
        <f t="shared" si="5"/>
        <v>6608863</v>
      </c>
      <c r="Z56" s="51">
        <f>+IF(X56&lt;&gt;0,+(Y56/X56)*100,0)</f>
        <v>-77.184738944566462</v>
      </c>
      <c r="AA56" s="48">
        <f>SUM(AA53:AA55)</f>
        <v>-18043067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-15952667</v>
      </c>
      <c r="D59" s="65">
        <f>SUM(D56:D58)</f>
        <v>0</v>
      </c>
      <c r="E59" s="66">
        <f t="shared" si="6"/>
        <v>-18043067</v>
      </c>
      <c r="F59" s="67">
        <f t="shared" si="6"/>
        <v>-18043067</v>
      </c>
      <c r="G59" s="67">
        <f t="shared" si="6"/>
        <v>0</v>
      </c>
      <c r="H59" s="67">
        <f t="shared" si="6"/>
        <v>793829</v>
      </c>
      <c r="I59" s="67">
        <f t="shared" si="6"/>
        <v>497840</v>
      </c>
      <c r="J59" s="67">
        <f t="shared" si="6"/>
        <v>1291669</v>
      </c>
      <c r="K59" s="67">
        <f t="shared" si="6"/>
        <v>-1097232</v>
      </c>
      <c r="L59" s="67">
        <f t="shared" si="6"/>
        <v>-2006244</v>
      </c>
      <c r="M59" s="67">
        <f t="shared" si="6"/>
        <v>-141726</v>
      </c>
      <c r="N59" s="67">
        <f t="shared" si="6"/>
        <v>-3245202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-1953533</v>
      </c>
      <c r="X59" s="67">
        <f t="shared" si="6"/>
        <v>-8562396</v>
      </c>
      <c r="Y59" s="67">
        <f t="shared" si="6"/>
        <v>6608863</v>
      </c>
      <c r="Z59" s="68">
        <f>+IF(X59&lt;&gt;0,+(Y59/X59)*100,0)</f>
        <v>-77.184738944566462</v>
      </c>
      <c r="AA59" s="65">
        <f>SUM(AA56:AA58)</f>
        <v>-18043067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1046597</v>
      </c>
      <c r="D7" s="20"/>
      <c r="E7" s="21">
        <v>1870454</v>
      </c>
      <c r="F7" s="22">
        <v>1870454</v>
      </c>
      <c r="G7" s="22">
        <v>92239</v>
      </c>
      <c r="H7" s="22">
        <v>68176</v>
      </c>
      <c r="I7" s="22">
        <v>84287</v>
      </c>
      <c r="J7" s="22">
        <v>244702</v>
      </c>
      <c r="K7" s="22">
        <v>76146</v>
      </c>
      <c r="L7" s="22">
        <v>83470</v>
      </c>
      <c r="M7" s="22">
        <v>103485</v>
      </c>
      <c r="N7" s="22">
        <v>263101</v>
      </c>
      <c r="O7" s="22"/>
      <c r="P7" s="22"/>
      <c r="Q7" s="22"/>
      <c r="R7" s="22"/>
      <c r="S7" s="22"/>
      <c r="T7" s="22"/>
      <c r="U7" s="22"/>
      <c r="V7" s="22"/>
      <c r="W7" s="22">
        <v>507803</v>
      </c>
      <c r="X7" s="22">
        <v>935232</v>
      </c>
      <c r="Y7" s="22">
        <v>-427429</v>
      </c>
      <c r="Z7" s="23">
        <v>-45.702991343324442</v>
      </c>
      <c r="AA7" s="20">
        <v>1870454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461598</v>
      </c>
      <c r="D13" s="20"/>
      <c r="E13" s="21">
        <v>568314</v>
      </c>
      <c r="F13" s="22">
        <v>568314</v>
      </c>
      <c r="G13" s="22">
        <v>37166</v>
      </c>
      <c r="H13" s="22">
        <v>35961</v>
      </c>
      <c r="I13" s="22">
        <v>27028</v>
      </c>
      <c r="J13" s="22">
        <v>100155</v>
      </c>
      <c r="K13" s="22">
        <v>35404</v>
      </c>
      <c r="L13" s="22">
        <v>36949</v>
      </c>
      <c r="M13" s="22">
        <v>37475</v>
      </c>
      <c r="N13" s="22">
        <v>109828</v>
      </c>
      <c r="O13" s="22"/>
      <c r="P13" s="22"/>
      <c r="Q13" s="22"/>
      <c r="R13" s="22"/>
      <c r="S13" s="22"/>
      <c r="T13" s="22"/>
      <c r="U13" s="22"/>
      <c r="V13" s="22"/>
      <c r="W13" s="22">
        <v>209983</v>
      </c>
      <c r="X13" s="22">
        <v>284154</v>
      </c>
      <c r="Y13" s="22">
        <v>-74171</v>
      </c>
      <c r="Z13" s="23">
        <v>-26.102395180078407</v>
      </c>
      <c r="AA13" s="20">
        <v>568314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1508195</v>
      </c>
      <c r="D32" s="29">
        <f t="shared" ref="D32:Y32" si="0">SUM(D6:D31)</f>
        <v>0</v>
      </c>
      <c r="E32" s="30">
        <f t="shared" si="0"/>
        <v>2438768</v>
      </c>
      <c r="F32" s="31">
        <f t="shared" si="0"/>
        <v>2438768</v>
      </c>
      <c r="G32" s="31">
        <f t="shared" si="0"/>
        <v>129405</v>
      </c>
      <c r="H32" s="31">
        <f t="shared" si="0"/>
        <v>104137</v>
      </c>
      <c r="I32" s="31">
        <f t="shared" si="0"/>
        <v>111315</v>
      </c>
      <c r="J32" s="31">
        <f t="shared" si="0"/>
        <v>344857</v>
      </c>
      <c r="K32" s="31">
        <f t="shared" si="0"/>
        <v>111550</v>
      </c>
      <c r="L32" s="31">
        <f t="shared" si="0"/>
        <v>120419</v>
      </c>
      <c r="M32" s="31">
        <f t="shared" si="0"/>
        <v>140960</v>
      </c>
      <c r="N32" s="31">
        <f t="shared" si="0"/>
        <v>372929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717786</v>
      </c>
      <c r="X32" s="31">
        <f t="shared" si="0"/>
        <v>1219386</v>
      </c>
      <c r="Y32" s="31">
        <f t="shared" si="0"/>
        <v>-501600</v>
      </c>
      <c r="Z32" s="32">
        <f>+IF(X32&lt;&gt;0,+(Y32/X32)*100,0)</f>
        <v>-41.135456697059013</v>
      </c>
      <c r="AA32" s="29">
        <f>SUM(AA6:AA31)</f>
        <v>2438768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5440785</v>
      </c>
      <c r="D34" s="20"/>
      <c r="E34" s="21">
        <v>2273397</v>
      </c>
      <c r="F34" s="22">
        <v>2273397</v>
      </c>
      <c r="G34" s="22">
        <v>371490</v>
      </c>
      <c r="H34" s="22">
        <v>630010</v>
      </c>
      <c r="I34" s="22">
        <v>624174</v>
      </c>
      <c r="J34" s="22">
        <v>1625674</v>
      </c>
      <c r="K34" s="22">
        <v>795151</v>
      </c>
      <c r="L34" s="22">
        <v>483748</v>
      </c>
      <c r="M34" s="22">
        <v>563788</v>
      </c>
      <c r="N34" s="22">
        <v>1842687</v>
      </c>
      <c r="O34" s="22"/>
      <c r="P34" s="22"/>
      <c r="Q34" s="22"/>
      <c r="R34" s="22"/>
      <c r="S34" s="22"/>
      <c r="T34" s="22"/>
      <c r="U34" s="22"/>
      <c r="V34" s="22"/>
      <c r="W34" s="22">
        <v>3468361</v>
      </c>
      <c r="X34" s="22">
        <v>1136688</v>
      </c>
      <c r="Y34" s="22">
        <v>2331673</v>
      </c>
      <c r="Z34" s="23">
        <v>205.12867207184379</v>
      </c>
      <c r="AA34" s="20">
        <v>2273397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1725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558624</v>
      </c>
      <c r="F38" s="22">
        <v>558624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279312</v>
      </c>
      <c r="Y38" s="22">
        <v>-279312</v>
      </c>
      <c r="Z38" s="23">
        <v>-100</v>
      </c>
      <c r="AA38" s="20">
        <v>558624</v>
      </c>
    </row>
    <row r="39" spans="1:27" x14ac:dyDescent="0.25">
      <c r="A39" s="19" t="s">
        <v>65</v>
      </c>
      <c r="B39" s="15" t="s">
        <v>32</v>
      </c>
      <c r="C39" s="20">
        <v>225929</v>
      </c>
      <c r="D39" s="20"/>
      <c r="E39" s="21">
        <v>34269</v>
      </c>
      <c r="F39" s="22">
        <v>34269</v>
      </c>
      <c r="G39" s="22">
        <v>19136</v>
      </c>
      <c r="H39" s="22">
        <v>51875</v>
      </c>
      <c r="I39" s="22">
        <v>34360</v>
      </c>
      <c r="J39" s="22">
        <v>105371</v>
      </c>
      <c r="K39" s="22">
        <v>35320</v>
      </c>
      <c r="L39" s="22">
        <v>32965</v>
      </c>
      <c r="M39" s="22">
        <v>34065</v>
      </c>
      <c r="N39" s="22">
        <v>102350</v>
      </c>
      <c r="O39" s="22"/>
      <c r="P39" s="22"/>
      <c r="Q39" s="22"/>
      <c r="R39" s="22"/>
      <c r="S39" s="22"/>
      <c r="T39" s="22"/>
      <c r="U39" s="22"/>
      <c r="V39" s="22"/>
      <c r="W39" s="22">
        <v>207721</v>
      </c>
      <c r="X39" s="22">
        <v>17136</v>
      </c>
      <c r="Y39" s="22">
        <v>190585</v>
      </c>
      <c r="Z39" s="23">
        <v>1112.1907096171801</v>
      </c>
      <c r="AA39" s="20">
        <v>34269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1273449</v>
      </c>
      <c r="D41" s="20"/>
      <c r="E41" s="21">
        <v>1200000</v>
      </c>
      <c r="F41" s="22">
        <v>1200000</v>
      </c>
      <c r="G41" s="22"/>
      <c r="H41" s="22"/>
      <c r="I41" s="22">
        <v>787488</v>
      </c>
      <c r="J41" s="22">
        <v>787488</v>
      </c>
      <c r="K41" s="22">
        <v>200</v>
      </c>
      <c r="L41" s="22">
        <v>313950</v>
      </c>
      <c r="M41" s="22">
        <v>287</v>
      </c>
      <c r="N41" s="22">
        <v>314437</v>
      </c>
      <c r="O41" s="22"/>
      <c r="P41" s="22"/>
      <c r="Q41" s="22"/>
      <c r="R41" s="22"/>
      <c r="S41" s="22"/>
      <c r="T41" s="22"/>
      <c r="U41" s="22"/>
      <c r="V41" s="22"/>
      <c r="W41" s="22">
        <v>1101925</v>
      </c>
      <c r="X41" s="22">
        <v>600000</v>
      </c>
      <c r="Y41" s="22">
        <v>501925</v>
      </c>
      <c r="Z41" s="23">
        <v>83.654166666666669</v>
      </c>
      <c r="AA41" s="20">
        <v>1200000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31440</v>
      </c>
      <c r="F44" s="22">
        <v>31440</v>
      </c>
      <c r="G44" s="22"/>
      <c r="H44" s="22">
        <v>5197</v>
      </c>
      <c r="I44" s="22">
        <v>6561</v>
      </c>
      <c r="J44" s="22">
        <v>11758</v>
      </c>
      <c r="K44" s="22">
        <v>8103</v>
      </c>
      <c r="L44" s="22">
        <v>4979</v>
      </c>
      <c r="M44" s="22">
        <v>6110</v>
      </c>
      <c r="N44" s="22">
        <v>19192</v>
      </c>
      <c r="O44" s="22"/>
      <c r="P44" s="22"/>
      <c r="Q44" s="22"/>
      <c r="R44" s="22"/>
      <c r="S44" s="22"/>
      <c r="T44" s="22"/>
      <c r="U44" s="22"/>
      <c r="V44" s="22"/>
      <c r="W44" s="22">
        <v>30950</v>
      </c>
      <c r="X44" s="22">
        <v>15720</v>
      </c>
      <c r="Y44" s="22">
        <v>15230</v>
      </c>
      <c r="Z44" s="23">
        <v>96.882951653944019</v>
      </c>
      <c r="AA44" s="20">
        <v>31440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6941888</v>
      </c>
      <c r="D47" s="29">
        <f t="shared" ref="D47:Y47" si="1">SUM(D34:D46)</f>
        <v>0</v>
      </c>
      <c r="E47" s="30">
        <f t="shared" si="1"/>
        <v>4097730</v>
      </c>
      <c r="F47" s="31">
        <f t="shared" si="1"/>
        <v>4097730</v>
      </c>
      <c r="G47" s="31">
        <f t="shared" si="1"/>
        <v>390626</v>
      </c>
      <c r="H47" s="31">
        <f t="shared" si="1"/>
        <v>687082</v>
      </c>
      <c r="I47" s="31">
        <f t="shared" si="1"/>
        <v>1452583</v>
      </c>
      <c r="J47" s="31">
        <f t="shared" si="1"/>
        <v>2530291</v>
      </c>
      <c r="K47" s="31">
        <f t="shared" si="1"/>
        <v>838774</v>
      </c>
      <c r="L47" s="31">
        <f t="shared" si="1"/>
        <v>835642</v>
      </c>
      <c r="M47" s="31">
        <f t="shared" si="1"/>
        <v>604250</v>
      </c>
      <c r="N47" s="31">
        <f t="shared" si="1"/>
        <v>2278666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4808957</v>
      </c>
      <c r="X47" s="31">
        <f t="shared" si="1"/>
        <v>2048856</v>
      </c>
      <c r="Y47" s="31">
        <f t="shared" si="1"/>
        <v>2760101</v>
      </c>
      <c r="Z47" s="32">
        <f>+IF(X47&lt;&gt;0,+(Y47/X47)*100,0)</f>
        <v>134.71425029382252</v>
      </c>
      <c r="AA47" s="29">
        <f>SUM(AA34:AA46)</f>
        <v>4097730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-5433693</v>
      </c>
      <c r="D48" s="39">
        <f t="shared" si="2"/>
        <v>0</v>
      </c>
      <c r="E48" s="40">
        <f t="shared" si="2"/>
        <v>-1658962</v>
      </c>
      <c r="F48" s="41">
        <f t="shared" si="2"/>
        <v>-1658962</v>
      </c>
      <c r="G48" s="41">
        <f t="shared" si="2"/>
        <v>-261221</v>
      </c>
      <c r="H48" s="41">
        <f t="shared" si="2"/>
        <v>-582945</v>
      </c>
      <c r="I48" s="41">
        <f t="shared" si="2"/>
        <v>-1341268</v>
      </c>
      <c r="J48" s="41">
        <f t="shared" si="2"/>
        <v>-2185434</v>
      </c>
      <c r="K48" s="41">
        <f t="shared" si="2"/>
        <v>-727224</v>
      </c>
      <c r="L48" s="41">
        <f t="shared" si="2"/>
        <v>-715223</v>
      </c>
      <c r="M48" s="41">
        <f t="shared" si="2"/>
        <v>-463290</v>
      </c>
      <c r="N48" s="41">
        <f t="shared" si="2"/>
        <v>-1905737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-4091171</v>
      </c>
      <c r="X48" s="41">
        <f t="shared" si="2"/>
        <v>-829470</v>
      </c>
      <c r="Y48" s="41">
        <f t="shared" si="2"/>
        <v>-3261701</v>
      </c>
      <c r="Z48" s="42">
        <f>+IF(X48&lt;&gt;0,+(Y48/X48)*100,0)</f>
        <v>393.22712093264374</v>
      </c>
      <c r="AA48" s="39">
        <f>+AA32-AA47</f>
        <v>-1658962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-5433693</v>
      </c>
      <c r="D51" s="48">
        <f t="shared" si="3"/>
        <v>0</v>
      </c>
      <c r="E51" s="49">
        <f t="shared" si="3"/>
        <v>-1658962</v>
      </c>
      <c r="F51" s="50">
        <f t="shared" si="3"/>
        <v>-1658962</v>
      </c>
      <c r="G51" s="50">
        <f t="shared" si="3"/>
        <v>-261221</v>
      </c>
      <c r="H51" s="50">
        <f t="shared" si="3"/>
        <v>-582945</v>
      </c>
      <c r="I51" s="50">
        <f t="shared" si="3"/>
        <v>-1341268</v>
      </c>
      <c r="J51" s="50">
        <f t="shared" si="3"/>
        <v>-2185434</v>
      </c>
      <c r="K51" s="50">
        <f t="shared" si="3"/>
        <v>-727224</v>
      </c>
      <c r="L51" s="50">
        <f t="shared" si="3"/>
        <v>-715223</v>
      </c>
      <c r="M51" s="50">
        <f t="shared" si="3"/>
        <v>-463290</v>
      </c>
      <c r="N51" s="50">
        <f t="shared" si="3"/>
        <v>-1905737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-4091171</v>
      </c>
      <c r="X51" s="50">
        <f t="shared" si="3"/>
        <v>-829470</v>
      </c>
      <c r="Y51" s="50">
        <f t="shared" si="3"/>
        <v>-3261701</v>
      </c>
      <c r="Z51" s="51">
        <f>+IF(X51&lt;&gt;0,+(Y51/X51)*100,0)</f>
        <v>393.22712093264374</v>
      </c>
      <c r="AA51" s="48">
        <f>SUM(AA48:AA50)</f>
        <v>-1658962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-5433693</v>
      </c>
      <c r="D53" s="54">
        <f>+D51-D52</f>
        <v>0</v>
      </c>
      <c r="E53" s="55">
        <f t="shared" si="4"/>
        <v>-1658962</v>
      </c>
      <c r="F53" s="56">
        <f t="shared" si="4"/>
        <v>-1658962</v>
      </c>
      <c r="G53" s="56">
        <f t="shared" si="4"/>
        <v>-261221</v>
      </c>
      <c r="H53" s="56">
        <f t="shared" si="4"/>
        <v>-582945</v>
      </c>
      <c r="I53" s="56">
        <f t="shared" si="4"/>
        <v>-1341268</v>
      </c>
      <c r="J53" s="56">
        <f t="shared" si="4"/>
        <v>-2185434</v>
      </c>
      <c r="K53" s="56">
        <f t="shared" si="4"/>
        <v>-727224</v>
      </c>
      <c r="L53" s="56">
        <f t="shared" si="4"/>
        <v>-715223</v>
      </c>
      <c r="M53" s="56">
        <f t="shared" si="4"/>
        <v>-463290</v>
      </c>
      <c r="N53" s="56">
        <f t="shared" si="4"/>
        <v>-1905737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-4091171</v>
      </c>
      <c r="X53" s="56">
        <f t="shared" si="4"/>
        <v>-829470</v>
      </c>
      <c r="Y53" s="56">
        <f t="shared" si="4"/>
        <v>-3261701</v>
      </c>
      <c r="Z53" s="57">
        <f>+IF(X53&lt;&gt;0,+(Y53/X53)*100,0)</f>
        <v>393.22712093264374</v>
      </c>
      <c r="AA53" s="54">
        <f>+AA51-AA52</f>
        <v>-1658962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-5433693</v>
      </c>
      <c r="D56" s="48">
        <f>SUM(D53:D55)</f>
        <v>0</v>
      </c>
      <c r="E56" s="49">
        <f t="shared" si="5"/>
        <v>-1658962</v>
      </c>
      <c r="F56" s="50">
        <f t="shared" si="5"/>
        <v>-1658962</v>
      </c>
      <c r="G56" s="50">
        <f t="shared" si="5"/>
        <v>-261221</v>
      </c>
      <c r="H56" s="50">
        <f t="shared" si="5"/>
        <v>-582945</v>
      </c>
      <c r="I56" s="50">
        <f t="shared" si="5"/>
        <v>-1341268</v>
      </c>
      <c r="J56" s="50">
        <f t="shared" si="5"/>
        <v>-2185434</v>
      </c>
      <c r="K56" s="50">
        <f t="shared" si="5"/>
        <v>-727224</v>
      </c>
      <c r="L56" s="50">
        <f t="shared" si="5"/>
        <v>-715223</v>
      </c>
      <c r="M56" s="50">
        <f t="shared" si="5"/>
        <v>-463290</v>
      </c>
      <c r="N56" s="50">
        <f t="shared" si="5"/>
        <v>-1905737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-4091171</v>
      </c>
      <c r="X56" s="50">
        <f t="shared" si="5"/>
        <v>-829470</v>
      </c>
      <c r="Y56" s="50">
        <f t="shared" si="5"/>
        <v>-3261701</v>
      </c>
      <c r="Z56" s="51">
        <f>+IF(X56&lt;&gt;0,+(Y56/X56)*100,0)</f>
        <v>393.22712093264374</v>
      </c>
      <c r="AA56" s="48">
        <f>SUM(AA53:AA55)</f>
        <v>-1658962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-5433693</v>
      </c>
      <c r="D59" s="65">
        <f>SUM(D56:D58)</f>
        <v>0</v>
      </c>
      <c r="E59" s="66">
        <f t="shared" si="6"/>
        <v>-1658962</v>
      </c>
      <c r="F59" s="67">
        <f t="shared" si="6"/>
        <v>-1658962</v>
      </c>
      <c r="G59" s="67">
        <f t="shared" si="6"/>
        <v>-261221</v>
      </c>
      <c r="H59" s="67">
        <f t="shared" si="6"/>
        <v>-582945</v>
      </c>
      <c r="I59" s="67">
        <f t="shared" si="6"/>
        <v>-1341268</v>
      </c>
      <c r="J59" s="67">
        <f t="shared" si="6"/>
        <v>-2185434</v>
      </c>
      <c r="K59" s="67">
        <f t="shared" si="6"/>
        <v>-727224</v>
      </c>
      <c r="L59" s="67">
        <f t="shared" si="6"/>
        <v>-715223</v>
      </c>
      <c r="M59" s="67">
        <f t="shared" si="6"/>
        <v>-463290</v>
      </c>
      <c r="N59" s="67">
        <f t="shared" si="6"/>
        <v>-1905737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-4091171</v>
      </c>
      <c r="X59" s="67">
        <f t="shared" si="6"/>
        <v>-829470</v>
      </c>
      <c r="Y59" s="67">
        <f t="shared" si="6"/>
        <v>-3261701</v>
      </c>
      <c r="Z59" s="68">
        <f>+IF(X59&lt;&gt;0,+(Y59/X59)*100,0)</f>
        <v>393.22712093264374</v>
      </c>
      <c r="AA59" s="65">
        <f>SUM(AA56:AA58)</f>
        <v>-1658962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26411421</v>
      </c>
      <c r="F7" s="22">
        <v>26411421</v>
      </c>
      <c r="G7" s="22">
        <v>1811870</v>
      </c>
      <c r="H7" s="22">
        <v>2098853</v>
      </c>
      <c r="I7" s="22">
        <v>1236658</v>
      </c>
      <c r="J7" s="22">
        <v>5147381</v>
      </c>
      <c r="K7" s="22">
        <v>1195253</v>
      </c>
      <c r="L7" s="22">
        <v>1312502</v>
      </c>
      <c r="M7" s="22">
        <v>1267590</v>
      </c>
      <c r="N7" s="22">
        <v>3775345</v>
      </c>
      <c r="O7" s="22"/>
      <c r="P7" s="22"/>
      <c r="Q7" s="22"/>
      <c r="R7" s="22"/>
      <c r="S7" s="22"/>
      <c r="T7" s="22"/>
      <c r="U7" s="22"/>
      <c r="V7" s="22"/>
      <c r="W7" s="22">
        <v>8922726</v>
      </c>
      <c r="X7" s="22">
        <v>13205712</v>
      </c>
      <c r="Y7" s="22">
        <v>-4282986</v>
      </c>
      <c r="Z7" s="23">
        <v>-32.432829066694772</v>
      </c>
      <c r="AA7" s="20">
        <v>26411421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16415249</v>
      </c>
      <c r="F13" s="22">
        <v>16415249</v>
      </c>
      <c r="G13" s="22"/>
      <c r="H13" s="22"/>
      <c r="I13" s="22"/>
      <c r="J13" s="22"/>
      <c r="K13" s="22">
        <v>-20</v>
      </c>
      <c r="L13" s="22">
        <v>-3</v>
      </c>
      <c r="M13" s="22">
        <v>-2</v>
      </c>
      <c r="N13" s="22">
        <v>-25</v>
      </c>
      <c r="O13" s="22"/>
      <c r="P13" s="22"/>
      <c r="Q13" s="22"/>
      <c r="R13" s="22"/>
      <c r="S13" s="22"/>
      <c r="T13" s="22"/>
      <c r="U13" s="22"/>
      <c r="V13" s="22"/>
      <c r="W13" s="22">
        <v>-25</v>
      </c>
      <c r="X13" s="22">
        <v>8207622</v>
      </c>
      <c r="Y13" s="22">
        <v>-8207647</v>
      </c>
      <c r="Z13" s="23">
        <v>-100.00030459492409</v>
      </c>
      <c r="AA13" s="20">
        <v>16415249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42826670</v>
      </c>
      <c r="F32" s="31">
        <f t="shared" si="0"/>
        <v>42826670</v>
      </c>
      <c r="G32" s="31">
        <f t="shared" si="0"/>
        <v>1811870</v>
      </c>
      <c r="H32" s="31">
        <f t="shared" si="0"/>
        <v>2098853</v>
      </c>
      <c r="I32" s="31">
        <f t="shared" si="0"/>
        <v>1236658</v>
      </c>
      <c r="J32" s="31">
        <f t="shared" si="0"/>
        <v>5147381</v>
      </c>
      <c r="K32" s="31">
        <f t="shared" si="0"/>
        <v>1195233</v>
      </c>
      <c r="L32" s="31">
        <f t="shared" si="0"/>
        <v>1312499</v>
      </c>
      <c r="M32" s="31">
        <f t="shared" si="0"/>
        <v>1267588</v>
      </c>
      <c r="N32" s="31">
        <f t="shared" si="0"/>
        <v>3775320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8922701</v>
      </c>
      <c r="X32" s="31">
        <f t="shared" si="0"/>
        <v>21413334</v>
      </c>
      <c r="Y32" s="31">
        <f t="shared" si="0"/>
        <v>-12490633</v>
      </c>
      <c r="Z32" s="32">
        <f>+IF(X32&lt;&gt;0,+(Y32/X32)*100,0)</f>
        <v>-58.33109874436181</v>
      </c>
      <c r="AA32" s="29">
        <f>SUM(AA6:AA31)</f>
        <v>42826670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7192357</v>
      </c>
      <c r="F34" s="22">
        <v>7192357</v>
      </c>
      <c r="G34" s="22">
        <v>449369</v>
      </c>
      <c r="H34" s="22">
        <v>568798</v>
      </c>
      <c r="I34" s="22">
        <v>475082</v>
      </c>
      <c r="J34" s="22">
        <v>1493249</v>
      </c>
      <c r="K34" s="22">
        <v>437950</v>
      </c>
      <c r="L34" s="22">
        <v>477229</v>
      </c>
      <c r="M34" s="22">
        <v>469508</v>
      </c>
      <c r="N34" s="22">
        <v>1384687</v>
      </c>
      <c r="O34" s="22"/>
      <c r="P34" s="22"/>
      <c r="Q34" s="22"/>
      <c r="R34" s="22"/>
      <c r="S34" s="22"/>
      <c r="T34" s="22"/>
      <c r="U34" s="22"/>
      <c r="V34" s="22"/>
      <c r="W34" s="22">
        <v>2877936</v>
      </c>
      <c r="X34" s="22">
        <v>3596172</v>
      </c>
      <c r="Y34" s="22">
        <v>-718236</v>
      </c>
      <c r="Z34" s="23">
        <v>-19.972237145498045</v>
      </c>
      <c r="AA34" s="20">
        <v>7192357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2700203</v>
      </c>
      <c r="F37" s="22">
        <v>2700203</v>
      </c>
      <c r="G37" s="22"/>
      <c r="H37" s="22">
        <v>766</v>
      </c>
      <c r="I37" s="22">
        <v>4648715</v>
      </c>
      <c r="J37" s="22">
        <v>4649481</v>
      </c>
      <c r="K37" s="22">
        <v>136660</v>
      </c>
      <c r="L37" s="22">
        <v>4727308</v>
      </c>
      <c r="M37" s="22"/>
      <c r="N37" s="22">
        <v>4863968</v>
      </c>
      <c r="O37" s="22"/>
      <c r="P37" s="22"/>
      <c r="Q37" s="22"/>
      <c r="R37" s="22"/>
      <c r="S37" s="22"/>
      <c r="T37" s="22"/>
      <c r="U37" s="22"/>
      <c r="V37" s="22"/>
      <c r="W37" s="22">
        <v>9513449</v>
      </c>
      <c r="X37" s="22">
        <v>1350102</v>
      </c>
      <c r="Y37" s="22">
        <v>8163347</v>
      </c>
      <c r="Z37" s="23">
        <v>604.6466859540983</v>
      </c>
      <c r="AA37" s="20">
        <v>2700203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1525774</v>
      </c>
      <c r="F39" s="22">
        <v>1525774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762888</v>
      </c>
      <c r="Y39" s="22">
        <v>-762888</v>
      </c>
      <c r="Z39" s="23">
        <v>-100</v>
      </c>
      <c r="AA39" s="20">
        <v>1525774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3000000</v>
      </c>
      <c r="F41" s="22">
        <v>3000000</v>
      </c>
      <c r="G41" s="22">
        <v>194285</v>
      </c>
      <c r="H41" s="22">
        <v>113553</v>
      </c>
      <c r="I41" s="22">
        <v>58365</v>
      </c>
      <c r="J41" s="22">
        <v>366203</v>
      </c>
      <c r="K41" s="22">
        <v>9970</v>
      </c>
      <c r="L41" s="22">
        <v>29700</v>
      </c>
      <c r="M41" s="22">
        <v>163247</v>
      </c>
      <c r="N41" s="22">
        <v>202917</v>
      </c>
      <c r="O41" s="22"/>
      <c r="P41" s="22"/>
      <c r="Q41" s="22"/>
      <c r="R41" s="22"/>
      <c r="S41" s="22"/>
      <c r="T41" s="22"/>
      <c r="U41" s="22"/>
      <c r="V41" s="22"/>
      <c r="W41" s="22">
        <v>569120</v>
      </c>
      <c r="X41" s="22">
        <v>1500000</v>
      </c>
      <c r="Y41" s="22">
        <v>-930880</v>
      </c>
      <c r="Z41" s="23">
        <v>-62.05866666666666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>
        <v>152768</v>
      </c>
      <c r="H44" s="22">
        <v>174969</v>
      </c>
      <c r="I44" s="22"/>
      <c r="J44" s="22">
        <v>327737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327737</v>
      </c>
      <c r="X44" s="22">
        <v>50004</v>
      </c>
      <c r="Y44" s="22">
        <v>277733</v>
      </c>
      <c r="Z44" s="23">
        <v>555.42156627469797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14518334</v>
      </c>
      <c r="F47" s="31">
        <f t="shared" si="1"/>
        <v>14518334</v>
      </c>
      <c r="G47" s="31">
        <f t="shared" si="1"/>
        <v>796422</v>
      </c>
      <c r="H47" s="31">
        <f t="shared" si="1"/>
        <v>858086</v>
      </c>
      <c r="I47" s="31">
        <f t="shared" si="1"/>
        <v>5182162</v>
      </c>
      <c r="J47" s="31">
        <f t="shared" si="1"/>
        <v>6836670</v>
      </c>
      <c r="K47" s="31">
        <f t="shared" si="1"/>
        <v>584580</v>
      </c>
      <c r="L47" s="31">
        <f t="shared" si="1"/>
        <v>5234237</v>
      </c>
      <c r="M47" s="31">
        <f t="shared" si="1"/>
        <v>632755</v>
      </c>
      <c r="N47" s="31">
        <f t="shared" si="1"/>
        <v>6451572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13288242</v>
      </c>
      <c r="X47" s="31">
        <f t="shared" si="1"/>
        <v>7259166</v>
      </c>
      <c r="Y47" s="31">
        <f t="shared" si="1"/>
        <v>6029076</v>
      </c>
      <c r="Z47" s="32">
        <f>+IF(X47&lt;&gt;0,+(Y47/X47)*100,0)</f>
        <v>83.054664957379401</v>
      </c>
      <c r="AA47" s="29">
        <f>SUM(AA34:AA46)</f>
        <v>14518334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28308336</v>
      </c>
      <c r="F48" s="41">
        <f t="shared" si="2"/>
        <v>28308336</v>
      </c>
      <c r="G48" s="41">
        <f t="shared" si="2"/>
        <v>1015448</v>
      </c>
      <c r="H48" s="41">
        <f t="shared" si="2"/>
        <v>1240767</v>
      </c>
      <c r="I48" s="41">
        <f t="shared" si="2"/>
        <v>-3945504</v>
      </c>
      <c r="J48" s="41">
        <f t="shared" si="2"/>
        <v>-1689289</v>
      </c>
      <c r="K48" s="41">
        <f t="shared" si="2"/>
        <v>610653</v>
      </c>
      <c r="L48" s="41">
        <f t="shared" si="2"/>
        <v>-3921738</v>
      </c>
      <c r="M48" s="41">
        <f t="shared" si="2"/>
        <v>634833</v>
      </c>
      <c r="N48" s="41">
        <f t="shared" si="2"/>
        <v>-2676252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-4365541</v>
      </c>
      <c r="X48" s="41">
        <f t="shared" si="2"/>
        <v>14154168</v>
      </c>
      <c r="Y48" s="41">
        <f t="shared" si="2"/>
        <v>-18519709</v>
      </c>
      <c r="Z48" s="42">
        <f>+IF(X48&lt;&gt;0,+(Y48/X48)*100,0)</f>
        <v>-130.84279485731693</v>
      </c>
      <c r="AA48" s="39">
        <f>+AA32-AA47</f>
        <v>28308336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28308336</v>
      </c>
      <c r="F51" s="50">
        <f t="shared" si="3"/>
        <v>28308336</v>
      </c>
      <c r="G51" s="50">
        <f t="shared" si="3"/>
        <v>1015448</v>
      </c>
      <c r="H51" s="50">
        <f t="shared" si="3"/>
        <v>1240767</v>
      </c>
      <c r="I51" s="50">
        <f t="shared" si="3"/>
        <v>-3945504</v>
      </c>
      <c r="J51" s="50">
        <f t="shared" si="3"/>
        <v>-1689289</v>
      </c>
      <c r="K51" s="50">
        <f t="shared" si="3"/>
        <v>610653</v>
      </c>
      <c r="L51" s="50">
        <f t="shared" si="3"/>
        <v>-3921738</v>
      </c>
      <c r="M51" s="50">
        <f t="shared" si="3"/>
        <v>634833</v>
      </c>
      <c r="N51" s="50">
        <f t="shared" si="3"/>
        <v>-2676252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-4365541</v>
      </c>
      <c r="X51" s="50">
        <f t="shared" si="3"/>
        <v>14154168</v>
      </c>
      <c r="Y51" s="50">
        <f t="shared" si="3"/>
        <v>-18519709</v>
      </c>
      <c r="Z51" s="51">
        <f>+IF(X51&lt;&gt;0,+(Y51/X51)*100,0)</f>
        <v>-130.84279485731693</v>
      </c>
      <c r="AA51" s="48">
        <f>SUM(AA48:AA50)</f>
        <v>28308336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28308336</v>
      </c>
      <c r="F53" s="56">
        <f t="shared" si="4"/>
        <v>28308336</v>
      </c>
      <c r="G53" s="56">
        <f t="shared" si="4"/>
        <v>1015448</v>
      </c>
      <c r="H53" s="56">
        <f t="shared" si="4"/>
        <v>1240767</v>
      </c>
      <c r="I53" s="56">
        <f t="shared" si="4"/>
        <v>-3945504</v>
      </c>
      <c r="J53" s="56">
        <f t="shared" si="4"/>
        <v>-1689289</v>
      </c>
      <c r="K53" s="56">
        <f t="shared" si="4"/>
        <v>610653</v>
      </c>
      <c r="L53" s="56">
        <f t="shared" si="4"/>
        <v>-3921738</v>
      </c>
      <c r="M53" s="56">
        <f t="shared" si="4"/>
        <v>634833</v>
      </c>
      <c r="N53" s="56">
        <f t="shared" si="4"/>
        <v>-2676252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-4365541</v>
      </c>
      <c r="X53" s="56">
        <f t="shared" si="4"/>
        <v>14154168</v>
      </c>
      <c r="Y53" s="56">
        <f t="shared" si="4"/>
        <v>-18519709</v>
      </c>
      <c r="Z53" s="57">
        <f>+IF(X53&lt;&gt;0,+(Y53/X53)*100,0)</f>
        <v>-130.84279485731693</v>
      </c>
      <c r="AA53" s="54">
        <f>+AA51-AA52</f>
        <v>28308336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28308336</v>
      </c>
      <c r="F56" s="50">
        <f t="shared" si="5"/>
        <v>28308336</v>
      </c>
      <c r="G56" s="50">
        <f t="shared" si="5"/>
        <v>1015448</v>
      </c>
      <c r="H56" s="50">
        <f t="shared" si="5"/>
        <v>1240767</v>
      </c>
      <c r="I56" s="50">
        <f t="shared" si="5"/>
        <v>-3945504</v>
      </c>
      <c r="J56" s="50">
        <f t="shared" si="5"/>
        <v>-1689289</v>
      </c>
      <c r="K56" s="50">
        <f t="shared" si="5"/>
        <v>610653</v>
      </c>
      <c r="L56" s="50">
        <f t="shared" si="5"/>
        <v>-3921738</v>
      </c>
      <c r="M56" s="50">
        <f t="shared" si="5"/>
        <v>634833</v>
      </c>
      <c r="N56" s="50">
        <f t="shared" si="5"/>
        <v>-2676252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-4365541</v>
      </c>
      <c r="X56" s="50">
        <f t="shared" si="5"/>
        <v>14154168</v>
      </c>
      <c r="Y56" s="50">
        <f t="shared" si="5"/>
        <v>-18519709</v>
      </c>
      <c r="Z56" s="51">
        <f>+IF(X56&lt;&gt;0,+(Y56/X56)*100,0)</f>
        <v>-130.84279485731693</v>
      </c>
      <c r="AA56" s="48">
        <f>SUM(AA53:AA55)</f>
        <v>28308336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28308336</v>
      </c>
      <c r="F59" s="67">
        <f t="shared" si="6"/>
        <v>28308336</v>
      </c>
      <c r="G59" s="67">
        <f t="shared" si="6"/>
        <v>1015448</v>
      </c>
      <c r="H59" s="67">
        <f t="shared" si="6"/>
        <v>1240767</v>
      </c>
      <c r="I59" s="67">
        <f t="shared" si="6"/>
        <v>-3945504</v>
      </c>
      <c r="J59" s="67">
        <f t="shared" si="6"/>
        <v>-1689289</v>
      </c>
      <c r="K59" s="67">
        <f t="shared" si="6"/>
        <v>610653</v>
      </c>
      <c r="L59" s="67">
        <f t="shared" si="6"/>
        <v>-3921738</v>
      </c>
      <c r="M59" s="67">
        <f t="shared" si="6"/>
        <v>634833</v>
      </c>
      <c r="N59" s="67">
        <f t="shared" si="6"/>
        <v>-2676252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-4365541</v>
      </c>
      <c r="X59" s="67">
        <f t="shared" si="6"/>
        <v>14154168</v>
      </c>
      <c r="Y59" s="67">
        <f t="shared" si="6"/>
        <v>-18519709</v>
      </c>
      <c r="Z59" s="68">
        <f>+IF(X59&lt;&gt;0,+(Y59/X59)*100,0)</f>
        <v>-130.84279485731693</v>
      </c>
      <c r="AA59" s="65">
        <f>SUM(AA56:AA58)</f>
        <v>28308336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187969466</v>
      </c>
      <c r="D25" s="20"/>
      <c r="E25" s="21">
        <v>207712373</v>
      </c>
      <c r="F25" s="22">
        <v>207712373</v>
      </c>
      <c r="G25" s="22">
        <v>83613545</v>
      </c>
      <c r="H25" s="22">
        <v>13745373</v>
      </c>
      <c r="I25" s="22">
        <v>228513</v>
      </c>
      <c r="J25" s="22">
        <v>97587431</v>
      </c>
      <c r="K25" s="22">
        <v>884174</v>
      </c>
      <c r="L25" s="22">
        <v>880037</v>
      </c>
      <c r="M25" s="22">
        <v>66786416</v>
      </c>
      <c r="N25" s="22">
        <v>68550627</v>
      </c>
      <c r="O25" s="22"/>
      <c r="P25" s="22"/>
      <c r="Q25" s="22"/>
      <c r="R25" s="22"/>
      <c r="S25" s="22"/>
      <c r="T25" s="22"/>
      <c r="U25" s="22"/>
      <c r="V25" s="22"/>
      <c r="W25" s="22">
        <v>166138058</v>
      </c>
      <c r="X25" s="22">
        <v>103856184</v>
      </c>
      <c r="Y25" s="22">
        <v>62281874</v>
      </c>
      <c r="Z25" s="23">
        <v>59.969345686723862</v>
      </c>
      <c r="AA25" s="20">
        <v>207712373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187969466</v>
      </c>
      <c r="D32" s="29">
        <f t="shared" ref="D32:Y32" si="0">SUM(D6:D31)</f>
        <v>0</v>
      </c>
      <c r="E32" s="30">
        <f t="shared" si="0"/>
        <v>207712373</v>
      </c>
      <c r="F32" s="31">
        <f t="shared" si="0"/>
        <v>207712373</v>
      </c>
      <c r="G32" s="31">
        <f t="shared" si="0"/>
        <v>83613545</v>
      </c>
      <c r="H32" s="31">
        <f t="shared" si="0"/>
        <v>13745373</v>
      </c>
      <c r="I32" s="31">
        <f t="shared" si="0"/>
        <v>228513</v>
      </c>
      <c r="J32" s="31">
        <f t="shared" si="0"/>
        <v>97587431</v>
      </c>
      <c r="K32" s="31">
        <f t="shared" si="0"/>
        <v>884174</v>
      </c>
      <c r="L32" s="31">
        <f t="shared" si="0"/>
        <v>880037</v>
      </c>
      <c r="M32" s="31">
        <f t="shared" si="0"/>
        <v>66786416</v>
      </c>
      <c r="N32" s="31">
        <f t="shared" si="0"/>
        <v>68550627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166138058</v>
      </c>
      <c r="X32" s="31">
        <f t="shared" si="0"/>
        <v>103856184</v>
      </c>
      <c r="Y32" s="31">
        <f t="shared" si="0"/>
        <v>62281874</v>
      </c>
      <c r="Z32" s="32">
        <f>+IF(X32&lt;&gt;0,+(Y32/X32)*100,0)</f>
        <v>59.969345686723862</v>
      </c>
      <c r="AA32" s="29">
        <f>SUM(AA6:AA31)</f>
        <v>207712373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8496400</v>
      </c>
      <c r="D34" s="20"/>
      <c r="E34" s="21">
        <v>8233808</v>
      </c>
      <c r="F34" s="22">
        <v>8233808</v>
      </c>
      <c r="G34" s="22">
        <v>720398</v>
      </c>
      <c r="H34" s="22">
        <v>737520</v>
      </c>
      <c r="I34" s="22">
        <v>725278</v>
      </c>
      <c r="J34" s="22">
        <v>2183196</v>
      </c>
      <c r="K34" s="22">
        <v>744827</v>
      </c>
      <c r="L34" s="22">
        <v>207965</v>
      </c>
      <c r="M34" s="22">
        <v>778957</v>
      </c>
      <c r="N34" s="22">
        <v>1731749</v>
      </c>
      <c r="O34" s="22"/>
      <c r="P34" s="22"/>
      <c r="Q34" s="22"/>
      <c r="R34" s="22"/>
      <c r="S34" s="22"/>
      <c r="T34" s="22"/>
      <c r="U34" s="22"/>
      <c r="V34" s="22"/>
      <c r="W34" s="22">
        <v>3914945</v>
      </c>
      <c r="X34" s="22">
        <v>4116900</v>
      </c>
      <c r="Y34" s="22">
        <v>-201955</v>
      </c>
      <c r="Z34" s="23">
        <v>-4.9055114285020283</v>
      </c>
      <c r="AA34" s="20">
        <v>8233808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-627857</v>
      </c>
      <c r="D37" s="20"/>
      <c r="E37" s="21">
        <v>180000000</v>
      </c>
      <c r="F37" s="22">
        <v>180000000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90000000</v>
      </c>
      <c r="Y37" s="22">
        <v>-90000000</v>
      </c>
      <c r="Z37" s="23">
        <v>-100</v>
      </c>
      <c r="AA37" s="20">
        <v>180000000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96212255</v>
      </c>
      <c r="D39" s="20"/>
      <c r="E39" s="21">
        <v>72441133</v>
      </c>
      <c r="F39" s="22">
        <v>72441133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36220566</v>
      </c>
      <c r="Y39" s="22">
        <v>-36220566</v>
      </c>
      <c r="Z39" s="23">
        <v>-100</v>
      </c>
      <c r="AA39" s="20">
        <v>72441133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305064567</v>
      </c>
      <c r="D41" s="20"/>
      <c r="E41" s="21">
        <v>65000000</v>
      </c>
      <c r="F41" s="22">
        <v>65000000</v>
      </c>
      <c r="G41" s="22">
        <v>657270</v>
      </c>
      <c r="H41" s="22">
        <v>4179773</v>
      </c>
      <c r="I41" s="22">
        <v>499873</v>
      </c>
      <c r="J41" s="22">
        <v>5336916</v>
      </c>
      <c r="K41" s="22">
        <v>948979</v>
      </c>
      <c r="L41" s="22">
        <v>2244337</v>
      </c>
      <c r="M41" s="22">
        <v>16673506</v>
      </c>
      <c r="N41" s="22">
        <v>19866822</v>
      </c>
      <c r="O41" s="22"/>
      <c r="P41" s="22"/>
      <c r="Q41" s="22"/>
      <c r="R41" s="22"/>
      <c r="S41" s="22"/>
      <c r="T41" s="22"/>
      <c r="U41" s="22"/>
      <c r="V41" s="22"/>
      <c r="W41" s="22">
        <v>25203738</v>
      </c>
      <c r="X41" s="22">
        <v>32500002</v>
      </c>
      <c r="Y41" s="22">
        <v>-7296264</v>
      </c>
      <c r="Z41" s="23">
        <v>-22.450041695382051</v>
      </c>
      <c r="AA41" s="20">
        <v>65000000</v>
      </c>
    </row>
    <row r="42" spans="1:27" x14ac:dyDescent="0.25">
      <c r="A42" s="19" t="s">
        <v>67</v>
      </c>
      <c r="B42" s="15" t="s">
        <v>32</v>
      </c>
      <c r="C42" s="20">
        <v>8000000</v>
      </c>
      <c r="D42" s="20"/>
      <c r="E42" s="21">
        <v>13000000</v>
      </c>
      <c r="F42" s="22">
        <v>13000000</v>
      </c>
      <c r="G42" s="22"/>
      <c r="H42" s="22">
        <v>4000000</v>
      </c>
      <c r="I42" s="22"/>
      <c r="J42" s="22">
        <v>4000000</v>
      </c>
      <c r="K42" s="22">
        <v>5000000</v>
      </c>
      <c r="L42" s="22"/>
      <c r="M42" s="22">
        <v>411489</v>
      </c>
      <c r="N42" s="22">
        <v>5411489</v>
      </c>
      <c r="O42" s="22"/>
      <c r="P42" s="22"/>
      <c r="Q42" s="22"/>
      <c r="R42" s="22"/>
      <c r="S42" s="22"/>
      <c r="T42" s="22"/>
      <c r="U42" s="22"/>
      <c r="V42" s="22"/>
      <c r="W42" s="22">
        <v>9411489</v>
      </c>
      <c r="X42" s="22">
        <v>6499998</v>
      </c>
      <c r="Y42" s="22">
        <v>2911491</v>
      </c>
      <c r="Z42" s="23">
        <v>44.792183012979386</v>
      </c>
      <c r="AA42" s="20">
        <v>13000000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18318561</v>
      </c>
      <c r="D44" s="20"/>
      <c r="E44" s="21">
        <v>1361630</v>
      </c>
      <c r="F44" s="22">
        <v>1361630</v>
      </c>
      <c r="G44" s="22">
        <v>136046</v>
      </c>
      <c r="H44" s="22">
        <v>110214</v>
      </c>
      <c r="I44" s="22">
        <v>69112</v>
      </c>
      <c r="J44" s="22">
        <v>315372</v>
      </c>
      <c r="K44" s="22">
        <v>85685</v>
      </c>
      <c r="L44" s="22">
        <v>1825</v>
      </c>
      <c r="M44" s="22">
        <v>6249</v>
      </c>
      <c r="N44" s="22">
        <v>93759</v>
      </c>
      <c r="O44" s="22"/>
      <c r="P44" s="22"/>
      <c r="Q44" s="22"/>
      <c r="R44" s="22"/>
      <c r="S44" s="22"/>
      <c r="T44" s="22"/>
      <c r="U44" s="22"/>
      <c r="V44" s="22"/>
      <c r="W44" s="22">
        <v>409131</v>
      </c>
      <c r="X44" s="22">
        <v>680826</v>
      </c>
      <c r="Y44" s="22">
        <v>-271695</v>
      </c>
      <c r="Z44" s="23">
        <v>-39.906672189369971</v>
      </c>
      <c r="AA44" s="20">
        <v>1361630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435463926</v>
      </c>
      <c r="D47" s="29">
        <f t="shared" ref="D47:Y47" si="1">SUM(D34:D46)</f>
        <v>0</v>
      </c>
      <c r="E47" s="30">
        <f t="shared" si="1"/>
        <v>340036571</v>
      </c>
      <c r="F47" s="31">
        <f t="shared" si="1"/>
        <v>340036571</v>
      </c>
      <c r="G47" s="31">
        <f t="shared" si="1"/>
        <v>1513714</v>
      </c>
      <c r="H47" s="31">
        <f t="shared" si="1"/>
        <v>9027507</v>
      </c>
      <c r="I47" s="31">
        <f t="shared" si="1"/>
        <v>1294263</v>
      </c>
      <c r="J47" s="31">
        <f t="shared" si="1"/>
        <v>11835484</v>
      </c>
      <c r="K47" s="31">
        <f t="shared" si="1"/>
        <v>6779491</v>
      </c>
      <c r="L47" s="31">
        <f t="shared" si="1"/>
        <v>2454127</v>
      </c>
      <c r="M47" s="31">
        <f t="shared" si="1"/>
        <v>17870201</v>
      </c>
      <c r="N47" s="31">
        <f t="shared" si="1"/>
        <v>27103819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38939303</v>
      </c>
      <c r="X47" s="31">
        <f t="shared" si="1"/>
        <v>170018292</v>
      </c>
      <c r="Y47" s="31">
        <f t="shared" si="1"/>
        <v>-131078989</v>
      </c>
      <c r="Z47" s="32">
        <f>+IF(X47&lt;&gt;0,+(Y47/X47)*100,0)</f>
        <v>-77.096992010718466</v>
      </c>
      <c r="AA47" s="29">
        <f>SUM(AA34:AA46)</f>
        <v>340036571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-247494460</v>
      </c>
      <c r="D48" s="39">
        <f t="shared" si="2"/>
        <v>0</v>
      </c>
      <c r="E48" s="40">
        <f t="shared" si="2"/>
        <v>-132324198</v>
      </c>
      <c r="F48" s="41">
        <f t="shared" si="2"/>
        <v>-132324198</v>
      </c>
      <c r="G48" s="41">
        <f t="shared" si="2"/>
        <v>82099831</v>
      </c>
      <c r="H48" s="41">
        <f t="shared" si="2"/>
        <v>4717866</v>
      </c>
      <c r="I48" s="41">
        <f t="shared" si="2"/>
        <v>-1065750</v>
      </c>
      <c r="J48" s="41">
        <f t="shared" si="2"/>
        <v>85751947</v>
      </c>
      <c r="K48" s="41">
        <f t="shared" si="2"/>
        <v>-5895317</v>
      </c>
      <c r="L48" s="41">
        <f t="shared" si="2"/>
        <v>-1574090</v>
      </c>
      <c r="M48" s="41">
        <f t="shared" si="2"/>
        <v>48916215</v>
      </c>
      <c r="N48" s="41">
        <f t="shared" si="2"/>
        <v>41446808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127198755</v>
      </c>
      <c r="X48" s="41">
        <f t="shared" si="2"/>
        <v>-66162108</v>
      </c>
      <c r="Y48" s="41">
        <f t="shared" si="2"/>
        <v>193360863</v>
      </c>
      <c r="Z48" s="42">
        <f>+IF(X48&lt;&gt;0,+(Y48/X48)*100,0)</f>
        <v>-292.25317760431693</v>
      </c>
      <c r="AA48" s="39">
        <f>+AA32-AA47</f>
        <v>-132324198</v>
      </c>
    </row>
    <row r="49" spans="1:27" x14ac:dyDescent="0.25">
      <c r="A49" s="43" t="s">
        <v>74</v>
      </c>
      <c r="B49" s="15" t="s">
        <v>32</v>
      </c>
      <c r="C49" s="20">
        <v>577156002</v>
      </c>
      <c r="D49" s="20"/>
      <c r="E49" s="21">
        <v>627109050</v>
      </c>
      <c r="F49" s="22">
        <v>627109050</v>
      </c>
      <c r="G49" s="22"/>
      <c r="H49" s="22">
        <v>43367512</v>
      </c>
      <c r="I49" s="22">
        <v>100815715</v>
      </c>
      <c r="J49" s="22">
        <v>144183227</v>
      </c>
      <c r="K49" s="22">
        <v>64662730</v>
      </c>
      <c r="L49" s="22">
        <v>78919723</v>
      </c>
      <c r="M49" s="22">
        <v>28625767</v>
      </c>
      <c r="N49" s="22">
        <v>172208220</v>
      </c>
      <c r="O49" s="22"/>
      <c r="P49" s="22"/>
      <c r="Q49" s="22"/>
      <c r="R49" s="22"/>
      <c r="S49" s="22"/>
      <c r="T49" s="22"/>
      <c r="U49" s="22"/>
      <c r="V49" s="22"/>
      <c r="W49" s="22">
        <v>316391447</v>
      </c>
      <c r="X49" s="22">
        <v>313554528</v>
      </c>
      <c r="Y49" s="22">
        <v>2836919</v>
      </c>
      <c r="Z49" s="23">
        <v>0.90476097350442342</v>
      </c>
      <c r="AA49" s="20">
        <v>627109050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329661542</v>
      </c>
      <c r="D51" s="48">
        <f t="shared" si="3"/>
        <v>0</v>
      </c>
      <c r="E51" s="49">
        <f t="shared" si="3"/>
        <v>494784852</v>
      </c>
      <c r="F51" s="50">
        <f t="shared" si="3"/>
        <v>494784852</v>
      </c>
      <c r="G51" s="50">
        <f t="shared" si="3"/>
        <v>82099831</v>
      </c>
      <c r="H51" s="50">
        <f t="shared" si="3"/>
        <v>48085378</v>
      </c>
      <c r="I51" s="50">
        <f t="shared" si="3"/>
        <v>99749965</v>
      </c>
      <c r="J51" s="50">
        <f t="shared" si="3"/>
        <v>229935174</v>
      </c>
      <c r="K51" s="50">
        <f t="shared" si="3"/>
        <v>58767413</v>
      </c>
      <c r="L51" s="50">
        <f t="shared" si="3"/>
        <v>77345633</v>
      </c>
      <c r="M51" s="50">
        <f t="shared" si="3"/>
        <v>77541982</v>
      </c>
      <c r="N51" s="50">
        <f t="shared" si="3"/>
        <v>213655028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443590202</v>
      </c>
      <c r="X51" s="50">
        <f t="shared" si="3"/>
        <v>247392420</v>
      </c>
      <c r="Y51" s="50">
        <f t="shared" si="3"/>
        <v>196197782</v>
      </c>
      <c r="Z51" s="51">
        <f>+IF(X51&lt;&gt;0,+(Y51/X51)*100,0)</f>
        <v>79.30630291744589</v>
      </c>
      <c r="AA51" s="48">
        <f>SUM(AA48:AA50)</f>
        <v>494784852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329661542</v>
      </c>
      <c r="D53" s="54">
        <f>+D51-D52</f>
        <v>0</v>
      </c>
      <c r="E53" s="55">
        <f t="shared" si="4"/>
        <v>494784852</v>
      </c>
      <c r="F53" s="56">
        <f t="shared" si="4"/>
        <v>494784852</v>
      </c>
      <c r="G53" s="56">
        <f t="shared" si="4"/>
        <v>82099831</v>
      </c>
      <c r="H53" s="56">
        <f t="shared" si="4"/>
        <v>48085378</v>
      </c>
      <c r="I53" s="56">
        <f t="shared" si="4"/>
        <v>99749965</v>
      </c>
      <c r="J53" s="56">
        <f t="shared" si="4"/>
        <v>229935174</v>
      </c>
      <c r="K53" s="56">
        <f t="shared" si="4"/>
        <v>58767413</v>
      </c>
      <c r="L53" s="56">
        <f t="shared" si="4"/>
        <v>77345633</v>
      </c>
      <c r="M53" s="56">
        <f t="shared" si="4"/>
        <v>77541982</v>
      </c>
      <c r="N53" s="56">
        <f t="shared" si="4"/>
        <v>213655028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443590202</v>
      </c>
      <c r="X53" s="56">
        <f t="shared" si="4"/>
        <v>247392420</v>
      </c>
      <c r="Y53" s="56">
        <f t="shared" si="4"/>
        <v>196197782</v>
      </c>
      <c r="Z53" s="57">
        <f>+IF(X53&lt;&gt;0,+(Y53/X53)*100,0)</f>
        <v>79.30630291744589</v>
      </c>
      <c r="AA53" s="54">
        <f>+AA51-AA52</f>
        <v>494784852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329661542</v>
      </c>
      <c r="D56" s="48">
        <f>SUM(D53:D55)</f>
        <v>0</v>
      </c>
      <c r="E56" s="49">
        <f t="shared" si="5"/>
        <v>494784852</v>
      </c>
      <c r="F56" s="50">
        <f t="shared" si="5"/>
        <v>494784852</v>
      </c>
      <c r="G56" s="50">
        <f t="shared" si="5"/>
        <v>82099831</v>
      </c>
      <c r="H56" s="50">
        <f t="shared" si="5"/>
        <v>48085378</v>
      </c>
      <c r="I56" s="50">
        <f t="shared" si="5"/>
        <v>99749965</v>
      </c>
      <c r="J56" s="50">
        <f t="shared" si="5"/>
        <v>229935174</v>
      </c>
      <c r="K56" s="50">
        <f t="shared" si="5"/>
        <v>58767413</v>
      </c>
      <c r="L56" s="50">
        <f t="shared" si="5"/>
        <v>77345633</v>
      </c>
      <c r="M56" s="50">
        <f t="shared" si="5"/>
        <v>77541982</v>
      </c>
      <c r="N56" s="50">
        <f t="shared" si="5"/>
        <v>213655028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443590202</v>
      </c>
      <c r="X56" s="50">
        <f t="shared" si="5"/>
        <v>247392420</v>
      </c>
      <c r="Y56" s="50">
        <f t="shared" si="5"/>
        <v>196197782</v>
      </c>
      <c r="Z56" s="51">
        <f>+IF(X56&lt;&gt;0,+(Y56/X56)*100,0)</f>
        <v>79.30630291744589</v>
      </c>
      <c r="AA56" s="48">
        <f>SUM(AA53:AA55)</f>
        <v>494784852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329661542</v>
      </c>
      <c r="D59" s="65">
        <f>SUM(D56:D58)</f>
        <v>0</v>
      </c>
      <c r="E59" s="66">
        <f t="shared" si="6"/>
        <v>494784852</v>
      </c>
      <c r="F59" s="67">
        <f t="shared" si="6"/>
        <v>494784852</v>
      </c>
      <c r="G59" s="67">
        <f t="shared" si="6"/>
        <v>82099831</v>
      </c>
      <c r="H59" s="67">
        <f t="shared" si="6"/>
        <v>48085378</v>
      </c>
      <c r="I59" s="67">
        <f t="shared" si="6"/>
        <v>99749965</v>
      </c>
      <c r="J59" s="67">
        <f t="shared" si="6"/>
        <v>229935174</v>
      </c>
      <c r="K59" s="67">
        <f t="shared" si="6"/>
        <v>58767413</v>
      </c>
      <c r="L59" s="67">
        <f t="shared" si="6"/>
        <v>77345633</v>
      </c>
      <c r="M59" s="67">
        <f t="shared" si="6"/>
        <v>77541982</v>
      </c>
      <c r="N59" s="67">
        <f t="shared" si="6"/>
        <v>213655028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443590202</v>
      </c>
      <c r="X59" s="67">
        <f t="shared" si="6"/>
        <v>247392420</v>
      </c>
      <c r="Y59" s="67">
        <f t="shared" si="6"/>
        <v>196197782</v>
      </c>
      <c r="Z59" s="68">
        <f>+IF(X59&lt;&gt;0,+(Y59/X59)*100,0)</f>
        <v>79.30630291744589</v>
      </c>
      <c r="AA59" s="65">
        <f>SUM(AA56:AA58)</f>
        <v>494784852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732561653</v>
      </c>
      <c r="D7" s="20"/>
      <c r="E7" s="21">
        <v>845005452</v>
      </c>
      <c r="F7" s="22">
        <v>845005452</v>
      </c>
      <c r="G7" s="22">
        <v>62506170</v>
      </c>
      <c r="H7" s="22">
        <v>65718338</v>
      </c>
      <c r="I7" s="22">
        <v>63518987</v>
      </c>
      <c r="J7" s="22">
        <v>191743495</v>
      </c>
      <c r="K7" s="22">
        <v>71837359</v>
      </c>
      <c r="L7" s="22">
        <v>65996788</v>
      </c>
      <c r="M7" s="22">
        <v>78090821</v>
      </c>
      <c r="N7" s="22">
        <v>215924968</v>
      </c>
      <c r="O7" s="22"/>
      <c r="P7" s="22"/>
      <c r="Q7" s="22"/>
      <c r="R7" s="22"/>
      <c r="S7" s="22"/>
      <c r="T7" s="22"/>
      <c r="U7" s="22"/>
      <c r="V7" s="22"/>
      <c r="W7" s="22">
        <v>407668463</v>
      </c>
      <c r="X7" s="22">
        <v>422502714</v>
      </c>
      <c r="Y7" s="22">
        <v>-14834251</v>
      </c>
      <c r="Z7" s="23">
        <v>-3.511042771668444</v>
      </c>
      <c r="AA7" s="20">
        <v>845005452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267464232</v>
      </c>
      <c r="D13" s="20"/>
      <c r="E13" s="21">
        <v>212190000</v>
      </c>
      <c r="F13" s="22">
        <v>212190000</v>
      </c>
      <c r="G13" s="22">
        <v>24566898</v>
      </c>
      <c r="H13" s="22">
        <v>25096643</v>
      </c>
      <c r="I13" s="22">
        <v>25220227</v>
      </c>
      <c r="J13" s="22">
        <v>74883768</v>
      </c>
      <c r="K13" s="22">
        <v>23344265</v>
      </c>
      <c r="L13" s="22">
        <v>25843962</v>
      </c>
      <c r="M13" s="22">
        <v>25957680</v>
      </c>
      <c r="N13" s="22">
        <v>75145907</v>
      </c>
      <c r="O13" s="22"/>
      <c r="P13" s="22"/>
      <c r="Q13" s="22"/>
      <c r="R13" s="22"/>
      <c r="S13" s="22"/>
      <c r="T13" s="22"/>
      <c r="U13" s="22"/>
      <c r="V13" s="22"/>
      <c r="W13" s="22">
        <v>150029675</v>
      </c>
      <c r="X13" s="22">
        <v>106095000</v>
      </c>
      <c r="Y13" s="22">
        <v>43934675</v>
      </c>
      <c r="Z13" s="23">
        <v>41.4106932466186</v>
      </c>
      <c r="AA13" s="20">
        <v>212190000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1000025885</v>
      </c>
      <c r="D32" s="29">
        <f t="shared" ref="D32:Y32" si="0">SUM(D6:D31)</f>
        <v>0</v>
      </c>
      <c r="E32" s="30">
        <f t="shared" si="0"/>
        <v>1057195452</v>
      </c>
      <c r="F32" s="31">
        <f t="shared" si="0"/>
        <v>1057195452</v>
      </c>
      <c r="G32" s="31">
        <f t="shared" si="0"/>
        <v>87073068</v>
      </c>
      <c r="H32" s="31">
        <f t="shared" si="0"/>
        <v>90814981</v>
      </c>
      <c r="I32" s="31">
        <f t="shared" si="0"/>
        <v>88739214</v>
      </c>
      <c r="J32" s="31">
        <f t="shared" si="0"/>
        <v>266627263</v>
      </c>
      <c r="K32" s="31">
        <f t="shared" si="0"/>
        <v>95181624</v>
      </c>
      <c r="L32" s="31">
        <f t="shared" si="0"/>
        <v>91840750</v>
      </c>
      <c r="M32" s="31">
        <f t="shared" si="0"/>
        <v>104048501</v>
      </c>
      <c r="N32" s="31">
        <f t="shared" si="0"/>
        <v>291070875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557698138</v>
      </c>
      <c r="X32" s="31">
        <f t="shared" si="0"/>
        <v>528597714</v>
      </c>
      <c r="Y32" s="31">
        <f t="shared" si="0"/>
        <v>29100424</v>
      </c>
      <c r="Z32" s="32">
        <f>+IF(X32&lt;&gt;0,+(Y32/X32)*100,0)</f>
        <v>5.5052118518999116</v>
      </c>
      <c r="AA32" s="29">
        <f>SUM(AA6:AA31)</f>
        <v>1057195452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44509588</v>
      </c>
      <c r="D34" s="20"/>
      <c r="E34" s="21">
        <v>39931862</v>
      </c>
      <c r="F34" s="22">
        <v>39931862</v>
      </c>
      <c r="G34" s="22">
        <v>3525097</v>
      </c>
      <c r="H34" s="22">
        <v>3582006</v>
      </c>
      <c r="I34" s="22">
        <v>3817144</v>
      </c>
      <c r="J34" s="22">
        <v>10924247</v>
      </c>
      <c r="K34" s="22">
        <v>3957720</v>
      </c>
      <c r="L34" s="22">
        <v>3805025</v>
      </c>
      <c r="M34" s="22">
        <v>3677835</v>
      </c>
      <c r="N34" s="22">
        <v>11440580</v>
      </c>
      <c r="O34" s="22"/>
      <c r="P34" s="22"/>
      <c r="Q34" s="22"/>
      <c r="R34" s="22"/>
      <c r="S34" s="22"/>
      <c r="T34" s="22"/>
      <c r="U34" s="22"/>
      <c r="V34" s="22"/>
      <c r="W34" s="22">
        <v>22364827</v>
      </c>
      <c r="X34" s="22">
        <v>19966020</v>
      </c>
      <c r="Y34" s="22">
        <v>2398807</v>
      </c>
      <c r="Z34" s="23">
        <v>12.014447546381302</v>
      </c>
      <c r="AA34" s="20">
        <v>39931862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575478992</v>
      </c>
      <c r="D37" s="20"/>
      <c r="E37" s="21">
        <v>267170821</v>
      </c>
      <c r="F37" s="22">
        <v>267170821</v>
      </c>
      <c r="G37" s="22">
        <v>63640564</v>
      </c>
      <c r="H37" s="22">
        <v>28803028</v>
      </c>
      <c r="I37" s="22">
        <v>33245658</v>
      </c>
      <c r="J37" s="22">
        <v>125689250</v>
      </c>
      <c r="K37" s="22">
        <v>54226219</v>
      </c>
      <c r="L37" s="22">
        <v>38507277</v>
      </c>
      <c r="M37" s="22">
        <v>44019611</v>
      </c>
      <c r="N37" s="22">
        <v>136753107</v>
      </c>
      <c r="O37" s="22"/>
      <c r="P37" s="22"/>
      <c r="Q37" s="22"/>
      <c r="R37" s="22"/>
      <c r="S37" s="22"/>
      <c r="T37" s="22"/>
      <c r="U37" s="22"/>
      <c r="V37" s="22"/>
      <c r="W37" s="22">
        <v>262442357</v>
      </c>
      <c r="X37" s="22">
        <v>133585464</v>
      </c>
      <c r="Y37" s="22">
        <v>128856893</v>
      </c>
      <c r="Z37" s="23">
        <v>96.460265317489942</v>
      </c>
      <c r="AA37" s="20">
        <v>267170821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295751908</v>
      </c>
      <c r="F38" s="22">
        <v>295751908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147875958</v>
      </c>
      <c r="Y38" s="22">
        <v>-147875958</v>
      </c>
      <c r="Z38" s="23">
        <v>-100</v>
      </c>
      <c r="AA38" s="20">
        <v>295751908</v>
      </c>
    </row>
    <row r="39" spans="1:27" x14ac:dyDescent="0.25">
      <c r="A39" s="19" t="s">
        <v>65</v>
      </c>
      <c r="B39" s="15" t="s">
        <v>32</v>
      </c>
      <c r="C39" s="20">
        <v>56322786</v>
      </c>
      <c r="D39" s="20"/>
      <c r="E39" s="21">
        <v>83507774</v>
      </c>
      <c r="F39" s="22">
        <v>83507774</v>
      </c>
      <c r="G39" s="22"/>
      <c r="H39" s="22"/>
      <c r="I39" s="22">
        <v>13820844</v>
      </c>
      <c r="J39" s="22">
        <v>13820844</v>
      </c>
      <c r="K39" s="22">
        <v>4606948</v>
      </c>
      <c r="L39" s="22">
        <v>9213896</v>
      </c>
      <c r="M39" s="22"/>
      <c r="N39" s="22">
        <v>13820844</v>
      </c>
      <c r="O39" s="22"/>
      <c r="P39" s="22"/>
      <c r="Q39" s="22"/>
      <c r="R39" s="22"/>
      <c r="S39" s="22"/>
      <c r="T39" s="22"/>
      <c r="U39" s="22"/>
      <c r="V39" s="22"/>
      <c r="W39" s="22">
        <v>27641688</v>
      </c>
      <c r="X39" s="22">
        <v>41753892</v>
      </c>
      <c r="Y39" s="22">
        <v>-14112204</v>
      </c>
      <c r="Z39" s="23">
        <v>-33.798535475447416</v>
      </c>
      <c r="AA39" s="20">
        <v>83507774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206649</v>
      </c>
      <c r="F40" s="22">
        <v>206649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103332</v>
      </c>
      <c r="Y40" s="22">
        <v>-103332</v>
      </c>
      <c r="Z40" s="23">
        <v>-100</v>
      </c>
      <c r="AA40" s="20">
        <v>206649</v>
      </c>
    </row>
    <row r="41" spans="1:27" x14ac:dyDescent="0.25">
      <c r="A41" s="19" t="s">
        <v>66</v>
      </c>
      <c r="B41" s="15" t="s">
        <v>32</v>
      </c>
      <c r="C41" s="20">
        <v>33487574</v>
      </c>
      <c r="D41" s="20"/>
      <c r="E41" s="21">
        <v>39885280</v>
      </c>
      <c r="F41" s="22">
        <v>39885280</v>
      </c>
      <c r="G41" s="22"/>
      <c r="H41" s="22">
        <v>1942176</v>
      </c>
      <c r="I41" s="22">
        <v>2947606</v>
      </c>
      <c r="J41" s="22">
        <v>4889782</v>
      </c>
      <c r="K41" s="22">
        <v>4280300</v>
      </c>
      <c r="L41" s="22">
        <v>2062485</v>
      </c>
      <c r="M41" s="22">
        <v>2414108</v>
      </c>
      <c r="N41" s="22">
        <v>8756893</v>
      </c>
      <c r="O41" s="22"/>
      <c r="P41" s="22"/>
      <c r="Q41" s="22"/>
      <c r="R41" s="22"/>
      <c r="S41" s="22"/>
      <c r="T41" s="22"/>
      <c r="U41" s="22"/>
      <c r="V41" s="22"/>
      <c r="W41" s="22">
        <v>13646675</v>
      </c>
      <c r="X41" s="22">
        <v>19942674</v>
      </c>
      <c r="Y41" s="22">
        <v>-6295999</v>
      </c>
      <c r="Z41" s="23">
        <v>-31.570485482538601</v>
      </c>
      <c r="AA41" s="20">
        <v>39885280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415631332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2019956</v>
      </c>
      <c r="D44" s="20"/>
      <c r="E44" s="21">
        <v>4391155</v>
      </c>
      <c r="F44" s="22">
        <v>4391155</v>
      </c>
      <c r="G44" s="22">
        <v>159702</v>
      </c>
      <c r="H44" s="22">
        <v>197632</v>
      </c>
      <c r="I44" s="22">
        <v>115405</v>
      </c>
      <c r="J44" s="22">
        <v>472739</v>
      </c>
      <c r="K44" s="22">
        <v>156881</v>
      </c>
      <c r="L44" s="22">
        <v>291638</v>
      </c>
      <c r="M44" s="22">
        <v>370801</v>
      </c>
      <c r="N44" s="22">
        <v>819320</v>
      </c>
      <c r="O44" s="22"/>
      <c r="P44" s="22"/>
      <c r="Q44" s="22"/>
      <c r="R44" s="22"/>
      <c r="S44" s="22"/>
      <c r="T44" s="22"/>
      <c r="U44" s="22"/>
      <c r="V44" s="22"/>
      <c r="W44" s="22">
        <v>1292059</v>
      </c>
      <c r="X44" s="22">
        <v>2195634</v>
      </c>
      <c r="Y44" s="22">
        <v>-903575</v>
      </c>
      <c r="Z44" s="23">
        <v>-41.153261426995577</v>
      </c>
      <c r="AA44" s="20">
        <v>4391155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1127450228</v>
      </c>
      <c r="D47" s="29">
        <f t="shared" ref="D47:Y47" si="1">SUM(D34:D46)</f>
        <v>0</v>
      </c>
      <c r="E47" s="30">
        <f t="shared" si="1"/>
        <v>730845449</v>
      </c>
      <c r="F47" s="31">
        <f t="shared" si="1"/>
        <v>730845449</v>
      </c>
      <c r="G47" s="31">
        <f t="shared" si="1"/>
        <v>67325363</v>
      </c>
      <c r="H47" s="31">
        <f t="shared" si="1"/>
        <v>34524842</v>
      </c>
      <c r="I47" s="31">
        <f t="shared" si="1"/>
        <v>53946657</v>
      </c>
      <c r="J47" s="31">
        <f t="shared" si="1"/>
        <v>155796862</v>
      </c>
      <c r="K47" s="31">
        <f t="shared" si="1"/>
        <v>67228068</v>
      </c>
      <c r="L47" s="31">
        <f t="shared" si="1"/>
        <v>53880321</v>
      </c>
      <c r="M47" s="31">
        <f t="shared" si="1"/>
        <v>50482355</v>
      </c>
      <c r="N47" s="31">
        <f t="shared" si="1"/>
        <v>171590744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327387606</v>
      </c>
      <c r="X47" s="31">
        <f t="shared" si="1"/>
        <v>365422974</v>
      </c>
      <c r="Y47" s="31">
        <f t="shared" si="1"/>
        <v>-38035368</v>
      </c>
      <c r="Z47" s="32">
        <f>+IF(X47&lt;&gt;0,+(Y47/X47)*100,0)</f>
        <v>-10.408586954360457</v>
      </c>
      <c r="AA47" s="29">
        <f>SUM(AA34:AA46)</f>
        <v>730845449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-127424343</v>
      </c>
      <c r="D48" s="39">
        <f t="shared" si="2"/>
        <v>0</v>
      </c>
      <c r="E48" s="40">
        <f t="shared" si="2"/>
        <v>326350003</v>
      </c>
      <c r="F48" s="41">
        <f t="shared" si="2"/>
        <v>326350003</v>
      </c>
      <c r="G48" s="41">
        <f t="shared" si="2"/>
        <v>19747705</v>
      </c>
      <c r="H48" s="41">
        <f t="shared" si="2"/>
        <v>56290139</v>
      </c>
      <c r="I48" s="41">
        <f t="shared" si="2"/>
        <v>34792557</v>
      </c>
      <c r="J48" s="41">
        <f t="shared" si="2"/>
        <v>110830401</v>
      </c>
      <c r="K48" s="41">
        <f t="shared" si="2"/>
        <v>27953556</v>
      </c>
      <c r="L48" s="41">
        <f t="shared" si="2"/>
        <v>37960429</v>
      </c>
      <c r="M48" s="41">
        <f t="shared" si="2"/>
        <v>53566146</v>
      </c>
      <c r="N48" s="41">
        <f t="shared" si="2"/>
        <v>119480131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230310532</v>
      </c>
      <c r="X48" s="41">
        <f t="shared" si="2"/>
        <v>163174740</v>
      </c>
      <c r="Y48" s="41">
        <f t="shared" si="2"/>
        <v>67135792</v>
      </c>
      <c r="Z48" s="42">
        <f>+IF(X48&lt;&gt;0,+(Y48/X48)*100,0)</f>
        <v>41.143495617029942</v>
      </c>
      <c r="AA48" s="39">
        <f>+AA32-AA47</f>
        <v>326350003</v>
      </c>
    </row>
    <row r="49" spans="1:27" x14ac:dyDescent="0.25">
      <c r="A49" s="43" t="s">
        <v>74</v>
      </c>
      <c r="B49" s="15" t="s">
        <v>32</v>
      </c>
      <c r="C49" s="20">
        <v>41920072</v>
      </c>
      <c r="D49" s="20"/>
      <c r="E49" s="21">
        <v>35467749</v>
      </c>
      <c r="F49" s="22">
        <v>35467749</v>
      </c>
      <c r="G49" s="22"/>
      <c r="H49" s="22"/>
      <c r="I49" s="22">
        <v>3072505</v>
      </c>
      <c r="J49" s="22">
        <v>3072505</v>
      </c>
      <c r="K49" s="22">
        <v>7017339</v>
      </c>
      <c r="L49" s="22">
        <v>2196837</v>
      </c>
      <c r="M49" s="22">
        <v>2434364</v>
      </c>
      <c r="N49" s="22">
        <v>11648540</v>
      </c>
      <c r="O49" s="22"/>
      <c r="P49" s="22"/>
      <c r="Q49" s="22"/>
      <c r="R49" s="22"/>
      <c r="S49" s="22"/>
      <c r="T49" s="22"/>
      <c r="U49" s="22"/>
      <c r="V49" s="22"/>
      <c r="W49" s="22">
        <v>14721045</v>
      </c>
      <c r="X49" s="22">
        <v>17733870</v>
      </c>
      <c r="Y49" s="22">
        <v>-3012825</v>
      </c>
      <c r="Z49" s="23">
        <v>-16.989100517822674</v>
      </c>
      <c r="AA49" s="20">
        <v>35467749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-85504271</v>
      </c>
      <c r="D51" s="48">
        <f t="shared" si="3"/>
        <v>0</v>
      </c>
      <c r="E51" s="49">
        <f t="shared" si="3"/>
        <v>361817752</v>
      </c>
      <c r="F51" s="50">
        <f t="shared" si="3"/>
        <v>361817752</v>
      </c>
      <c r="G51" s="50">
        <f t="shared" si="3"/>
        <v>19747705</v>
      </c>
      <c r="H51" s="50">
        <f t="shared" si="3"/>
        <v>56290139</v>
      </c>
      <c r="I51" s="50">
        <f t="shared" si="3"/>
        <v>37865062</v>
      </c>
      <c r="J51" s="50">
        <f t="shared" si="3"/>
        <v>113902906</v>
      </c>
      <c r="K51" s="50">
        <f t="shared" si="3"/>
        <v>34970895</v>
      </c>
      <c r="L51" s="50">
        <f t="shared" si="3"/>
        <v>40157266</v>
      </c>
      <c r="M51" s="50">
        <f t="shared" si="3"/>
        <v>56000510</v>
      </c>
      <c r="N51" s="50">
        <f t="shared" si="3"/>
        <v>131128671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245031577</v>
      </c>
      <c r="X51" s="50">
        <f t="shared" si="3"/>
        <v>180908610</v>
      </c>
      <c r="Y51" s="50">
        <f t="shared" si="3"/>
        <v>64122967</v>
      </c>
      <c r="Z51" s="51">
        <f>+IF(X51&lt;&gt;0,+(Y51/X51)*100,0)</f>
        <v>35.444950353661994</v>
      </c>
      <c r="AA51" s="48">
        <f>SUM(AA48:AA50)</f>
        <v>361817752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-85504271</v>
      </c>
      <c r="D53" s="54">
        <f>+D51-D52</f>
        <v>0</v>
      </c>
      <c r="E53" s="55">
        <f t="shared" si="4"/>
        <v>361817752</v>
      </c>
      <c r="F53" s="56">
        <f t="shared" si="4"/>
        <v>361817752</v>
      </c>
      <c r="G53" s="56">
        <f t="shared" si="4"/>
        <v>19747705</v>
      </c>
      <c r="H53" s="56">
        <f t="shared" si="4"/>
        <v>56290139</v>
      </c>
      <c r="I53" s="56">
        <f t="shared" si="4"/>
        <v>37865062</v>
      </c>
      <c r="J53" s="56">
        <f t="shared" si="4"/>
        <v>113902906</v>
      </c>
      <c r="K53" s="56">
        <f t="shared" si="4"/>
        <v>34970895</v>
      </c>
      <c r="L53" s="56">
        <f t="shared" si="4"/>
        <v>40157266</v>
      </c>
      <c r="M53" s="56">
        <f t="shared" si="4"/>
        <v>56000510</v>
      </c>
      <c r="N53" s="56">
        <f t="shared" si="4"/>
        <v>131128671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245031577</v>
      </c>
      <c r="X53" s="56">
        <f t="shared" si="4"/>
        <v>180908610</v>
      </c>
      <c r="Y53" s="56">
        <f t="shared" si="4"/>
        <v>64122967</v>
      </c>
      <c r="Z53" s="57">
        <f>+IF(X53&lt;&gt;0,+(Y53/X53)*100,0)</f>
        <v>35.444950353661994</v>
      </c>
      <c r="AA53" s="54">
        <f>+AA51-AA52</f>
        <v>361817752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-85504271</v>
      </c>
      <c r="D56" s="48">
        <f>SUM(D53:D55)</f>
        <v>0</v>
      </c>
      <c r="E56" s="49">
        <f t="shared" si="5"/>
        <v>361817752</v>
      </c>
      <c r="F56" s="50">
        <f t="shared" si="5"/>
        <v>361817752</v>
      </c>
      <c r="G56" s="50">
        <f t="shared" si="5"/>
        <v>19747705</v>
      </c>
      <c r="H56" s="50">
        <f t="shared" si="5"/>
        <v>56290139</v>
      </c>
      <c r="I56" s="50">
        <f t="shared" si="5"/>
        <v>37865062</v>
      </c>
      <c r="J56" s="50">
        <f t="shared" si="5"/>
        <v>113902906</v>
      </c>
      <c r="K56" s="50">
        <f t="shared" si="5"/>
        <v>34970895</v>
      </c>
      <c r="L56" s="50">
        <f t="shared" si="5"/>
        <v>40157266</v>
      </c>
      <c r="M56" s="50">
        <f t="shared" si="5"/>
        <v>56000510</v>
      </c>
      <c r="N56" s="50">
        <f t="shared" si="5"/>
        <v>131128671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245031577</v>
      </c>
      <c r="X56" s="50">
        <f t="shared" si="5"/>
        <v>180908610</v>
      </c>
      <c r="Y56" s="50">
        <f t="shared" si="5"/>
        <v>64122967</v>
      </c>
      <c r="Z56" s="51">
        <f>+IF(X56&lt;&gt;0,+(Y56/X56)*100,0)</f>
        <v>35.444950353661994</v>
      </c>
      <c r="AA56" s="48">
        <f>SUM(AA53:AA55)</f>
        <v>361817752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-85504271</v>
      </c>
      <c r="D59" s="65">
        <f>SUM(D56:D58)</f>
        <v>0</v>
      </c>
      <c r="E59" s="66">
        <f t="shared" si="6"/>
        <v>361817752</v>
      </c>
      <c r="F59" s="67">
        <f t="shared" si="6"/>
        <v>361817752</v>
      </c>
      <c r="G59" s="67">
        <f t="shared" si="6"/>
        <v>19747705</v>
      </c>
      <c r="H59" s="67">
        <f t="shared" si="6"/>
        <v>56290139</v>
      </c>
      <c r="I59" s="67">
        <f t="shared" si="6"/>
        <v>37865062</v>
      </c>
      <c r="J59" s="67">
        <f t="shared" si="6"/>
        <v>113902906</v>
      </c>
      <c r="K59" s="67">
        <f t="shared" si="6"/>
        <v>34970895</v>
      </c>
      <c r="L59" s="67">
        <f t="shared" si="6"/>
        <v>40157266</v>
      </c>
      <c r="M59" s="67">
        <f t="shared" si="6"/>
        <v>56000510</v>
      </c>
      <c r="N59" s="67">
        <f t="shared" si="6"/>
        <v>131128671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245031577</v>
      </c>
      <c r="X59" s="67">
        <f t="shared" si="6"/>
        <v>180908610</v>
      </c>
      <c r="Y59" s="67">
        <f t="shared" si="6"/>
        <v>64122967</v>
      </c>
      <c r="Z59" s="68">
        <f>+IF(X59&lt;&gt;0,+(Y59/X59)*100,0)</f>
        <v>35.444950353661994</v>
      </c>
      <c r="AA59" s="65">
        <f>SUM(AA56:AA58)</f>
        <v>361817752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54633479</v>
      </c>
      <c r="D7" s="20"/>
      <c r="E7" s="21">
        <v>61200440</v>
      </c>
      <c r="F7" s="22">
        <v>61200440</v>
      </c>
      <c r="G7" s="22">
        <v>5557202</v>
      </c>
      <c r="H7" s="22">
        <v>4832224</v>
      </c>
      <c r="I7" s="22">
        <v>4460270</v>
      </c>
      <c r="J7" s="22">
        <v>14849696</v>
      </c>
      <c r="K7" s="22">
        <v>4795170</v>
      </c>
      <c r="L7" s="22">
        <v>5130699</v>
      </c>
      <c r="M7" s="22">
        <v>5012045</v>
      </c>
      <c r="N7" s="22">
        <v>14937914</v>
      </c>
      <c r="O7" s="22"/>
      <c r="P7" s="22"/>
      <c r="Q7" s="22"/>
      <c r="R7" s="22"/>
      <c r="S7" s="22"/>
      <c r="T7" s="22"/>
      <c r="U7" s="22"/>
      <c r="V7" s="22"/>
      <c r="W7" s="22">
        <v>29787610</v>
      </c>
      <c r="X7" s="22">
        <v>30600216</v>
      </c>
      <c r="Y7" s="22">
        <v>-812606</v>
      </c>
      <c r="Z7" s="23">
        <v>-2.6555564182945637</v>
      </c>
      <c r="AA7" s="20">
        <v>61200440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77582113</v>
      </c>
      <c r="D13" s="20"/>
      <c r="E13" s="21"/>
      <c r="F13" s="22"/>
      <c r="G13" s="22">
        <v>6759741</v>
      </c>
      <c r="H13" s="22">
        <v>4993278</v>
      </c>
      <c r="I13" s="22">
        <v>6774846</v>
      </c>
      <c r="J13" s="22">
        <v>18527865</v>
      </c>
      <c r="K13" s="22">
        <v>6732654</v>
      </c>
      <c r="L13" s="22">
        <v>6770948</v>
      </c>
      <c r="M13" s="22">
        <v>6662927</v>
      </c>
      <c r="N13" s="22">
        <v>20166529</v>
      </c>
      <c r="O13" s="22"/>
      <c r="P13" s="22"/>
      <c r="Q13" s="22"/>
      <c r="R13" s="22"/>
      <c r="S13" s="22"/>
      <c r="T13" s="22"/>
      <c r="U13" s="22"/>
      <c r="V13" s="22"/>
      <c r="W13" s="22">
        <v>38694394</v>
      </c>
      <c r="X13" s="22"/>
      <c r="Y13" s="22">
        <v>38694394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133602</v>
      </c>
      <c r="D19" s="20"/>
      <c r="E19" s="21"/>
      <c r="F19" s="22"/>
      <c r="G19" s="22"/>
      <c r="H19" s="22">
        <v>80687</v>
      </c>
      <c r="I19" s="22"/>
      <c r="J19" s="22">
        <v>80687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80687</v>
      </c>
      <c r="X19" s="22"/>
      <c r="Y19" s="22">
        <v>80687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132349194</v>
      </c>
      <c r="D32" s="29">
        <f t="shared" ref="D32:Y32" si="0">SUM(D6:D31)</f>
        <v>0</v>
      </c>
      <c r="E32" s="30">
        <f t="shared" si="0"/>
        <v>61200440</v>
      </c>
      <c r="F32" s="31">
        <f t="shared" si="0"/>
        <v>61200440</v>
      </c>
      <c r="G32" s="31">
        <f t="shared" si="0"/>
        <v>12316943</v>
      </c>
      <c r="H32" s="31">
        <f t="shared" si="0"/>
        <v>9906189</v>
      </c>
      <c r="I32" s="31">
        <f t="shared" si="0"/>
        <v>11235116</v>
      </c>
      <c r="J32" s="31">
        <f t="shared" si="0"/>
        <v>33458248</v>
      </c>
      <c r="K32" s="31">
        <f t="shared" si="0"/>
        <v>11527824</v>
      </c>
      <c r="L32" s="31">
        <f t="shared" si="0"/>
        <v>11901647</v>
      </c>
      <c r="M32" s="31">
        <f t="shared" si="0"/>
        <v>11674972</v>
      </c>
      <c r="N32" s="31">
        <f t="shared" si="0"/>
        <v>35104443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68562691</v>
      </c>
      <c r="X32" s="31">
        <f t="shared" si="0"/>
        <v>30600216</v>
      </c>
      <c r="Y32" s="31">
        <f t="shared" si="0"/>
        <v>37962475</v>
      </c>
      <c r="Z32" s="32">
        <f>+IF(X32&lt;&gt;0,+(Y32/X32)*100,0)</f>
        <v>124.05950010287509</v>
      </c>
      <c r="AA32" s="29">
        <f>SUM(AA6:AA31)</f>
        <v>61200440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9557353</v>
      </c>
      <c r="D34" s="20"/>
      <c r="E34" s="21">
        <v>10885684</v>
      </c>
      <c r="F34" s="22">
        <v>10885684</v>
      </c>
      <c r="G34" s="22">
        <v>933501</v>
      </c>
      <c r="H34" s="22">
        <v>896315</v>
      </c>
      <c r="I34" s="22">
        <v>908761</v>
      </c>
      <c r="J34" s="22">
        <v>2738577</v>
      </c>
      <c r="K34" s="22">
        <v>777151</v>
      </c>
      <c r="L34" s="22">
        <v>785501</v>
      </c>
      <c r="M34" s="22">
        <v>1026686</v>
      </c>
      <c r="N34" s="22">
        <v>2589338</v>
      </c>
      <c r="O34" s="22"/>
      <c r="P34" s="22"/>
      <c r="Q34" s="22"/>
      <c r="R34" s="22"/>
      <c r="S34" s="22"/>
      <c r="T34" s="22"/>
      <c r="U34" s="22"/>
      <c r="V34" s="22"/>
      <c r="W34" s="22">
        <v>5327915</v>
      </c>
      <c r="X34" s="22">
        <v>5442888</v>
      </c>
      <c r="Y34" s="22">
        <v>-114973</v>
      </c>
      <c r="Z34" s="23">
        <v>-2.1123528538525873</v>
      </c>
      <c r="AA34" s="20">
        <v>10885684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78054238</v>
      </c>
      <c r="D37" s="20"/>
      <c r="E37" s="21">
        <v>63508110</v>
      </c>
      <c r="F37" s="22">
        <v>63508110</v>
      </c>
      <c r="G37" s="22">
        <v>2123028</v>
      </c>
      <c r="H37" s="22">
        <v>6015149</v>
      </c>
      <c r="I37" s="22">
        <v>3293224</v>
      </c>
      <c r="J37" s="22">
        <v>11431401</v>
      </c>
      <c r="K37" s="22">
        <v>7512515</v>
      </c>
      <c r="L37" s="22">
        <v>3808260</v>
      </c>
      <c r="M37" s="22">
        <v>7969344</v>
      </c>
      <c r="N37" s="22">
        <v>19290119</v>
      </c>
      <c r="O37" s="22"/>
      <c r="P37" s="22"/>
      <c r="Q37" s="22"/>
      <c r="R37" s="22"/>
      <c r="S37" s="22"/>
      <c r="T37" s="22"/>
      <c r="U37" s="22"/>
      <c r="V37" s="22"/>
      <c r="W37" s="22">
        <v>30721520</v>
      </c>
      <c r="X37" s="22">
        <v>31754058</v>
      </c>
      <c r="Y37" s="22">
        <v>-1032538</v>
      </c>
      <c r="Z37" s="23">
        <v>-3.2516725893742464</v>
      </c>
      <c r="AA37" s="20">
        <v>63508110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3735728</v>
      </c>
      <c r="D41" s="20"/>
      <c r="E41" s="21">
        <v>11550000</v>
      </c>
      <c r="F41" s="22">
        <v>11550000</v>
      </c>
      <c r="G41" s="22"/>
      <c r="H41" s="22">
        <v>1302993</v>
      </c>
      <c r="I41" s="22">
        <v>154017</v>
      </c>
      <c r="J41" s="22">
        <v>1457010</v>
      </c>
      <c r="K41" s="22">
        <v>423595</v>
      </c>
      <c r="L41" s="22">
        <v>3237903</v>
      </c>
      <c r="M41" s="22">
        <v>1406958</v>
      </c>
      <c r="N41" s="22">
        <v>5068456</v>
      </c>
      <c r="O41" s="22"/>
      <c r="P41" s="22"/>
      <c r="Q41" s="22"/>
      <c r="R41" s="22"/>
      <c r="S41" s="22"/>
      <c r="T41" s="22"/>
      <c r="U41" s="22"/>
      <c r="V41" s="22"/>
      <c r="W41" s="22">
        <v>6525466</v>
      </c>
      <c r="X41" s="22">
        <v>5775000</v>
      </c>
      <c r="Y41" s="22">
        <v>750466</v>
      </c>
      <c r="Z41" s="23">
        <v>12.995082251082252</v>
      </c>
      <c r="AA41" s="20">
        <v>11550000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163469</v>
      </c>
      <c r="D44" s="20"/>
      <c r="E44" s="21">
        <v>224521</v>
      </c>
      <c r="F44" s="22">
        <v>224521</v>
      </c>
      <c r="G44" s="22">
        <v>17027</v>
      </c>
      <c r="H44" s="22">
        <v>11864</v>
      </c>
      <c r="I44" s="22">
        <v>16238</v>
      </c>
      <c r="J44" s="22">
        <v>45129</v>
      </c>
      <c r="K44" s="22">
        <v>10464</v>
      </c>
      <c r="L44" s="22">
        <v>73150</v>
      </c>
      <c r="M44" s="22">
        <v>28889</v>
      </c>
      <c r="N44" s="22">
        <v>112503</v>
      </c>
      <c r="O44" s="22"/>
      <c r="P44" s="22"/>
      <c r="Q44" s="22"/>
      <c r="R44" s="22"/>
      <c r="S44" s="22"/>
      <c r="T44" s="22"/>
      <c r="U44" s="22"/>
      <c r="V44" s="22"/>
      <c r="W44" s="22">
        <v>157632</v>
      </c>
      <c r="X44" s="22">
        <v>112272</v>
      </c>
      <c r="Y44" s="22">
        <v>45360</v>
      </c>
      <c r="Z44" s="23">
        <v>40.401881145788799</v>
      </c>
      <c r="AA44" s="20">
        <v>224521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91510788</v>
      </c>
      <c r="D47" s="29">
        <f t="shared" ref="D47:Y47" si="1">SUM(D34:D46)</f>
        <v>0</v>
      </c>
      <c r="E47" s="30">
        <f t="shared" si="1"/>
        <v>86168315</v>
      </c>
      <c r="F47" s="31">
        <f t="shared" si="1"/>
        <v>86168315</v>
      </c>
      <c r="G47" s="31">
        <f t="shared" si="1"/>
        <v>3073556</v>
      </c>
      <c r="H47" s="31">
        <f t="shared" si="1"/>
        <v>8226321</v>
      </c>
      <c r="I47" s="31">
        <f t="shared" si="1"/>
        <v>4372240</v>
      </c>
      <c r="J47" s="31">
        <f t="shared" si="1"/>
        <v>15672117</v>
      </c>
      <c r="K47" s="31">
        <f t="shared" si="1"/>
        <v>8723725</v>
      </c>
      <c r="L47" s="31">
        <f t="shared" si="1"/>
        <v>7904814</v>
      </c>
      <c r="M47" s="31">
        <f t="shared" si="1"/>
        <v>10431877</v>
      </c>
      <c r="N47" s="31">
        <f t="shared" si="1"/>
        <v>27060416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42732533</v>
      </c>
      <c r="X47" s="31">
        <f t="shared" si="1"/>
        <v>43084218</v>
      </c>
      <c r="Y47" s="31">
        <f t="shared" si="1"/>
        <v>-351685</v>
      </c>
      <c r="Z47" s="32">
        <f>+IF(X47&lt;&gt;0,+(Y47/X47)*100,0)</f>
        <v>-0.81627337416220491</v>
      </c>
      <c r="AA47" s="29">
        <f>SUM(AA34:AA46)</f>
        <v>86168315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40838406</v>
      </c>
      <c r="D48" s="39">
        <f t="shared" si="2"/>
        <v>0</v>
      </c>
      <c r="E48" s="40">
        <f t="shared" si="2"/>
        <v>-24967875</v>
      </c>
      <c r="F48" s="41">
        <f t="shared" si="2"/>
        <v>-24967875</v>
      </c>
      <c r="G48" s="41">
        <f t="shared" si="2"/>
        <v>9243387</v>
      </c>
      <c r="H48" s="41">
        <f t="shared" si="2"/>
        <v>1679868</v>
      </c>
      <c r="I48" s="41">
        <f t="shared" si="2"/>
        <v>6862876</v>
      </c>
      <c r="J48" s="41">
        <f t="shared" si="2"/>
        <v>17786131</v>
      </c>
      <c r="K48" s="41">
        <f t="shared" si="2"/>
        <v>2804099</v>
      </c>
      <c r="L48" s="41">
        <f t="shared" si="2"/>
        <v>3996833</v>
      </c>
      <c r="M48" s="41">
        <f t="shared" si="2"/>
        <v>1243095</v>
      </c>
      <c r="N48" s="41">
        <f t="shared" si="2"/>
        <v>8044027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25830158</v>
      </c>
      <c r="X48" s="41">
        <f t="shared" si="2"/>
        <v>-12484002</v>
      </c>
      <c r="Y48" s="41">
        <f t="shared" si="2"/>
        <v>38314160</v>
      </c>
      <c r="Z48" s="42">
        <f>+IF(X48&lt;&gt;0,+(Y48/X48)*100,0)</f>
        <v>-306.90607066548051</v>
      </c>
      <c r="AA48" s="39">
        <f>+AA32-AA47</f>
        <v>-24967875</v>
      </c>
    </row>
    <row r="49" spans="1:27" x14ac:dyDescent="0.25">
      <c r="A49" s="43" t="s">
        <v>74</v>
      </c>
      <c r="B49" s="15" t="s">
        <v>32</v>
      </c>
      <c r="C49" s="20">
        <v>53416900</v>
      </c>
      <c r="D49" s="20"/>
      <c r="E49" s="21">
        <v>15000000</v>
      </c>
      <c r="F49" s="22">
        <v>15000000</v>
      </c>
      <c r="G49" s="22">
        <v>10000000</v>
      </c>
      <c r="H49" s="22"/>
      <c r="I49" s="22"/>
      <c r="J49" s="22">
        <v>10000000</v>
      </c>
      <c r="K49" s="22"/>
      <c r="L49" s="22">
        <v>15000000</v>
      </c>
      <c r="M49" s="22"/>
      <c r="N49" s="22">
        <v>15000000</v>
      </c>
      <c r="O49" s="22"/>
      <c r="P49" s="22"/>
      <c r="Q49" s="22"/>
      <c r="R49" s="22"/>
      <c r="S49" s="22"/>
      <c r="T49" s="22"/>
      <c r="U49" s="22"/>
      <c r="V49" s="22"/>
      <c r="W49" s="22">
        <v>25000000</v>
      </c>
      <c r="X49" s="22">
        <v>7500000</v>
      </c>
      <c r="Y49" s="22">
        <v>17500000</v>
      </c>
      <c r="Z49" s="23">
        <v>233.33333333333334</v>
      </c>
      <c r="AA49" s="20">
        <v>15000000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94255306</v>
      </c>
      <c r="D51" s="48">
        <f t="shared" si="3"/>
        <v>0</v>
      </c>
      <c r="E51" s="49">
        <f t="shared" si="3"/>
        <v>-9967875</v>
      </c>
      <c r="F51" s="50">
        <f t="shared" si="3"/>
        <v>-9967875</v>
      </c>
      <c r="G51" s="50">
        <f t="shared" si="3"/>
        <v>19243387</v>
      </c>
      <c r="H51" s="50">
        <f t="shared" si="3"/>
        <v>1679868</v>
      </c>
      <c r="I51" s="50">
        <f t="shared" si="3"/>
        <v>6862876</v>
      </c>
      <c r="J51" s="50">
        <f t="shared" si="3"/>
        <v>27786131</v>
      </c>
      <c r="K51" s="50">
        <f t="shared" si="3"/>
        <v>2804099</v>
      </c>
      <c r="L51" s="50">
        <f t="shared" si="3"/>
        <v>18996833</v>
      </c>
      <c r="M51" s="50">
        <f t="shared" si="3"/>
        <v>1243095</v>
      </c>
      <c r="N51" s="50">
        <f t="shared" si="3"/>
        <v>23044027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50830158</v>
      </c>
      <c r="X51" s="50">
        <f t="shared" si="3"/>
        <v>-4984002</v>
      </c>
      <c r="Y51" s="50">
        <f t="shared" si="3"/>
        <v>55814160</v>
      </c>
      <c r="Z51" s="51">
        <f>+IF(X51&lt;&gt;0,+(Y51/X51)*100,0)</f>
        <v>-1119.8663242912021</v>
      </c>
      <c r="AA51" s="48">
        <f>SUM(AA48:AA50)</f>
        <v>-9967875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94255306</v>
      </c>
      <c r="D53" s="54">
        <f>+D51-D52</f>
        <v>0</v>
      </c>
      <c r="E53" s="55">
        <f t="shared" si="4"/>
        <v>-9967875</v>
      </c>
      <c r="F53" s="56">
        <f t="shared" si="4"/>
        <v>-9967875</v>
      </c>
      <c r="G53" s="56">
        <f t="shared" si="4"/>
        <v>19243387</v>
      </c>
      <c r="H53" s="56">
        <f t="shared" si="4"/>
        <v>1679868</v>
      </c>
      <c r="I53" s="56">
        <f t="shared" si="4"/>
        <v>6862876</v>
      </c>
      <c r="J53" s="56">
        <f t="shared" si="4"/>
        <v>27786131</v>
      </c>
      <c r="K53" s="56">
        <f t="shared" si="4"/>
        <v>2804099</v>
      </c>
      <c r="L53" s="56">
        <f t="shared" si="4"/>
        <v>18996833</v>
      </c>
      <c r="M53" s="56">
        <f t="shared" si="4"/>
        <v>1243095</v>
      </c>
      <c r="N53" s="56">
        <f t="shared" si="4"/>
        <v>23044027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50830158</v>
      </c>
      <c r="X53" s="56">
        <f t="shared" si="4"/>
        <v>-4984002</v>
      </c>
      <c r="Y53" s="56">
        <f t="shared" si="4"/>
        <v>55814160</v>
      </c>
      <c r="Z53" s="57">
        <f>+IF(X53&lt;&gt;0,+(Y53/X53)*100,0)</f>
        <v>-1119.8663242912021</v>
      </c>
      <c r="AA53" s="54">
        <f>+AA51-AA52</f>
        <v>-9967875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94255306</v>
      </c>
      <c r="D56" s="48">
        <f>SUM(D53:D55)</f>
        <v>0</v>
      </c>
      <c r="E56" s="49">
        <f t="shared" si="5"/>
        <v>-9967875</v>
      </c>
      <c r="F56" s="50">
        <f t="shared" si="5"/>
        <v>-9967875</v>
      </c>
      <c r="G56" s="50">
        <f t="shared" si="5"/>
        <v>19243387</v>
      </c>
      <c r="H56" s="50">
        <f t="shared" si="5"/>
        <v>1679868</v>
      </c>
      <c r="I56" s="50">
        <f t="shared" si="5"/>
        <v>6862876</v>
      </c>
      <c r="J56" s="50">
        <f t="shared" si="5"/>
        <v>27786131</v>
      </c>
      <c r="K56" s="50">
        <f t="shared" si="5"/>
        <v>2804099</v>
      </c>
      <c r="L56" s="50">
        <f t="shared" si="5"/>
        <v>18996833</v>
      </c>
      <c r="M56" s="50">
        <f t="shared" si="5"/>
        <v>1243095</v>
      </c>
      <c r="N56" s="50">
        <f t="shared" si="5"/>
        <v>23044027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50830158</v>
      </c>
      <c r="X56" s="50">
        <f t="shared" si="5"/>
        <v>-4984002</v>
      </c>
      <c r="Y56" s="50">
        <f t="shared" si="5"/>
        <v>55814160</v>
      </c>
      <c r="Z56" s="51">
        <f>+IF(X56&lt;&gt;0,+(Y56/X56)*100,0)</f>
        <v>-1119.8663242912021</v>
      </c>
      <c r="AA56" s="48">
        <f>SUM(AA53:AA55)</f>
        <v>-9967875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94255306</v>
      </c>
      <c r="D59" s="65">
        <f>SUM(D56:D58)</f>
        <v>0</v>
      </c>
      <c r="E59" s="66">
        <f t="shared" si="6"/>
        <v>-9967875</v>
      </c>
      <c r="F59" s="67">
        <f t="shared" si="6"/>
        <v>-9967875</v>
      </c>
      <c r="G59" s="67">
        <f t="shared" si="6"/>
        <v>19243387</v>
      </c>
      <c r="H59" s="67">
        <f t="shared" si="6"/>
        <v>1679868</v>
      </c>
      <c r="I59" s="67">
        <f t="shared" si="6"/>
        <v>6862876</v>
      </c>
      <c r="J59" s="67">
        <f t="shared" si="6"/>
        <v>27786131</v>
      </c>
      <c r="K59" s="67">
        <f t="shared" si="6"/>
        <v>2804099</v>
      </c>
      <c r="L59" s="67">
        <f t="shared" si="6"/>
        <v>18996833</v>
      </c>
      <c r="M59" s="67">
        <f t="shared" si="6"/>
        <v>1243095</v>
      </c>
      <c r="N59" s="67">
        <f t="shared" si="6"/>
        <v>23044027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50830158</v>
      </c>
      <c r="X59" s="67">
        <f t="shared" si="6"/>
        <v>-4984002</v>
      </c>
      <c r="Y59" s="67">
        <f t="shared" si="6"/>
        <v>55814160</v>
      </c>
      <c r="Z59" s="68">
        <f>+IF(X59&lt;&gt;0,+(Y59/X59)*100,0)</f>
        <v>-1119.8663242912021</v>
      </c>
      <c r="AA59" s="65">
        <f>SUM(AA56:AA58)</f>
        <v>-9967875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131137134</v>
      </c>
      <c r="D7" s="20"/>
      <c r="E7" s="21">
        <v>122724976</v>
      </c>
      <c r="F7" s="22">
        <v>122724976</v>
      </c>
      <c r="G7" s="22">
        <v>390509194</v>
      </c>
      <c r="H7" s="22">
        <v>-347991433</v>
      </c>
      <c r="I7" s="22">
        <v>9568587</v>
      </c>
      <c r="J7" s="22">
        <v>52086348</v>
      </c>
      <c r="K7" s="22">
        <v>35558521</v>
      </c>
      <c r="L7" s="22">
        <v>-87781379</v>
      </c>
      <c r="M7" s="22">
        <v>82638203</v>
      </c>
      <c r="N7" s="22">
        <v>30415345</v>
      </c>
      <c r="O7" s="22"/>
      <c r="P7" s="22"/>
      <c r="Q7" s="22"/>
      <c r="R7" s="22"/>
      <c r="S7" s="22"/>
      <c r="T7" s="22"/>
      <c r="U7" s="22"/>
      <c r="V7" s="22"/>
      <c r="W7" s="22">
        <v>82501693</v>
      </c>
      <c r="X7" s="22">
        <v>61362486</v>
      </c>
      <c r="Y7" s="22">
        <v>21139207</v>
      </c>
      <c r="Z7" s="23">
        <v>34.449723891564624</v>
      </c>
      <c r="AA7" s="20">
        <v>122724976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19543491</v>
      </c>
      <c r="D13" s="20"/>
      <c r="E13" s="21">
        <v>15000000</v>
      </c>
      <c r="F13" s="22">
        <v>15000000</v>
      </c>
      <c r="G13" s="22">
        <v>1750906</v>
      </c>
      <c r="H13" s="22">
        <v>1774311</v>
      </c>
      <c r="I13" s="22">
        <v>1980894</v>
      </c>
      <c r="J13" s="22">
        <v>5506111</v>
      </c>
      <c r="K13" s="22">
        <v>2004513</v>
      </c>
      <c r="L13" s="22">
        <v>1991575</v>
      </c>
      <c r="M13" s="22">
        <v>1992115</v>
      </c>
      <c r="N13" s="22">
        <v>5988203</v>
      </c>
      <c r="O13" s="22"/>
      <c r="P13" s="22"/>
      <c r="Q13" s="22"/>
      <c r="R13" s="22"/>
      <c r="S13" s="22"/>
      <c r="T13" s="22"/>
      <c r="U13" s="22"/>
      <c r="V13" s="22"/>
      <c r="W13" s="22">
        <v>11494314</v>
      </c>
      <c r="X13" s="22">
        <v>7500000</v>
      </c>
      <c r="Y13" s="22">
        <v>3994314</v>
      </c>
      <c r="Z13" s="23">
        <v>53.25752</v>
      </c>
      <c r="AA13" s="20">
        <v>15000000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2851070</v>
      </c>
      <c r="H25" s="22"/>
      <c r="I25" s="22"/>
      <c r="J25" s="22">
        <v>2851070</v>
      </c>
      <c r="K25" s="22">
        <v>1131747</v>
      </c>
      <c r="L25" s="22">
        <v>20187823</v>
      </c>
      <c r="M25" s="22"/>
      <c r="N25" s="22">
        <v>21319570</v>
      </c>
      <c r="O25" s="22"/>
      <c r="P25" s="22"/>
      <c r="Q25" s="22"/>
      <c r="R25" s="22"/>
      <c r="S25" s="22"/>
      <c r="T25" s="22"/>
      <c r="U25" s="22"/>
      <c r="V25" s="22"/>
      <c r="W25" s="22">
        <v>24170640</v>
      </c>
      <c r="X25" s="22"/>
      <c r="Y25" s="22">
        <v>24170640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150680625</v>
      </c>
      <c r="D32" s="29">
        <f t="shared" ref="D32:Y32" si="0">SUM(D6:D31)</f>
        <v>0</v>
      </c>
      <c r="E32" s="30">
        <f t="shared" si="0"/>
        <v>137724976</v>
      </c>
      <c r="F32" s="31">
        <f t="shared" si="0"/>
        <v>137724976</v>
      </c>
      <c r="G32" s="31">
        <f t="shared" si="0"/>
        <v>395111170</v>
      </c>
      <c r="H32" s="31">
        <f t="shared" si="0"/>
        <v>-346217122</v>
      </c>
      <c r="I32" s="31">
        <f t="shared" si="0"/>
        <v>11549481</v>
      </c>
      <c r="J32" s="31">
        <f t="shared" si="0"/>
        <v>60443529</v>
      </c>
      <c r="K32" s="31">
        <f t="shared" si="0"/>
        <v>38694781</v>
      </c>
      <c r="L32" s="31">
        <f t="shared" si="0"/>
        <v>-65601981</v>
      </c>
      <c r="M32" s="31">
        <f t="shared" si="0"/>
        <v>84630318</v>
      </c>
      <c r="N32" s="31">
        <f t="shared" si="0"/>
        <v>57723118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118166647</v>
      </c>
      <c r="X32" s="31">
        <f t="shared" si="0"/>
        <v>68862486</v>
      </c>
      <c r="Y32" s="31">
        <f t="shared" si="0"/>
        <v>49304161</v>
      </c>
      <c r="Z32" s="32">
        <f>+IF(X32&lt;&gt;0,+(Y32/X32)*100,0)</f>
        <v>71.597997493148881</v>
      </c>
      <c r="AA32" s="29">
        <f>SUM(AA6:AA31)</f>
        <v>137724976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41471114</v>
      </c>
      <c r="D34" s="20"/>
      <c r="E34" s="21">
        <v>36127199</v>
      </c>
      <c r="F34" s="22">
        <v>36127199</v>
      </c>
      <c r="G34" s="22">
        <v>3711837</v>
      </c>
      <c r="H34" s="22">
        <v>3330354</v>
      </c>
      <c r="I34" s="22">
        <v>3678855</v>
      </c>
      <c r="J34" s="22">
        <v>10721046</v>
      </c>
      <c r="K34" s="22">
        <v>3726751</v>
      </c>
      <c r="L34" s="22">
        <v>3791681</v>
      </c>
      <c r="M34" s="22">
        <v>3845472</v>
      </c>
      <c r="N34" s="22">
        <v>11363904</v>
      </c>
      <c r="O34" s="22"/>
      <c r="P34" s="22"/>
      <c r="Q34" s="22"/>
      <c r="R34" s="22"/>
      <c r="S34" s="22"/>
      <c r="T34" s="22"/>
      <c r="U34" s="22"/>
      <c r="V34" s="22"/>
      <c r="W34" s="22">
        <v>22084950</v>
      </c>
      <c r="X34" s="22">
        <v>18063618</v>
      </c>
      <c r="Y34" s="22">
        <v>4021332</v>
      </c>
      <c r="Z34" s="23">
        <v>22.26205182151217</v>
      </c>
      <c r="AA34" s="20">
        <v>36127199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27004381</v>
      </c>
      <c r="D37" s="20"/>
      <c r="E37" s="21">
        <v>23582673</v>
      </c>
      <c r="F37" s="22">
        <v>23582673</v>
      </c>
      <c r="G37" s="22"/>
      <c r="H37" s="22"/>
      <c r="I37" s="22">
        <v>151830</v>
      </c>
      <c r="J37" s="22">
        <v>151830</v>
      </c>
      <c r="K37" s="22">
        <v>2069865</v>
      </c>
      <c r="L37" s="22">
        <v>5210262</v>
      </c>
      <c r="M37" s="22">
        <v>198018</v>
      </c>
      <c r="N37" s="22">
        <v>7478145</v>
      </c>
      <c r="O37" s="22"/>
      <c r="P37" s="22"/>
      <c r="Q37" s="22"/>
      <c r="R37" s="22"/>
      <c r="S37" s="22"/>
      <c r="T37" s="22"/>
      <c r="U37" s="22"/>
      <c r="V37" s="22"/>
      <c r="W37" s="22">
        <v>7629975</v>
      </c>
      <c r="X37" s="22">
        <v>11791338</v>
      </c>
      <c r="Y37" s="22">
        <v>-4161363</v>
      </c>
      <c r="Z37" s="23">
        <v>-35.291694632110456</v>
      </c>
      <c r="AA37" s="20">
        <v>23582673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15000000</v>
      </c>
      <c r="Y38" s="22">
        <v>-15000000</v>
      </c>
      <c r="Z38" s="23">
        <v>-100</v>
      </c>
      <c r="AA38" s="20">
        <v>30000000</v>
      </c>
    </row>
    <row r="39" spans="1:27" x14ac:dyDescent="0.25">
      <c r="A39" s="19" t="s">
        <v>65</v>
      </c>
      <c r="B39" s="15" t="s">
        <v>32</v>
      </c>
      <c r="C39" s="20">
        <v>190808833</v>
      </c>
      <c r="D39" s="20"/>
      <c r="E39" s="21">
        <v>200978853</v>
      </c>
      <c r="F39" s="22">
        <v>200978853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100489428</v>
      </c>
      <c r="Y39" s="22">
        <v>-100489428</v>
      </c>
      <c r="Z39" s="23">
        <v>-100</v>
      </c>
      <c r="AA39" s="20">
        <v>200978853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23517556</v>
      </c>
      <c r="D41" s="20"/>
      <c r="E41" s="21">
        <v>13504680</v>
      </c>
      <c r="F41" s="22">
        <v>13504680</v>
      </c>
      <c r="G41" s="22">
        <v>43773</v>
      </c>
      <c r="H41" s="22">
        <v>799545</v>
      </c>
      <c r="I41" s="22">
        <v>1536686</v>
      </c>
      <c r="J41" s="22">
        <v>2380004</v>
      </c>
      <c r="K41" s="22">
        <v>1777644</v>
      </c>
      <c r="L41" s="22">
        <v>1565101</v>
      </c>
      <c r="M41" s="22">
        <v>2598099</v>
      </c>
      <c r="N41" s="22">
        <v>5940844</v>
      </c>
      <c r="O41" s="22"/>
      <c r="P41" s="22"/>
      <c r="Q41" s="22"/>
      <c r="R41" s="22"/>
      <c r="S41" s="22"/>
      <c r="T41" s="22"/>
      <c r="U41" s="22"/>
      <c r="V41" s="22"/>
      <c r="W41" s="22">
        <v>8320848</v>
      </c>
      <c r="X41" s="22">
        <v>6752346</v>
      </c>
      <c r="Y41" s="22">
        <v>1568502</v>
      </c>
      <c r="Z41" s="23">
        <v>23.228993300994944</v>
      </c>
      <c r="AA41" s="20">
        <v>13504680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1006347</v>
      </c>
      <c r="D44" s="20"/>
      <c r="E44" s="21">
        <v>10000</v>
      </c>
      <c r="F44" s="22">
        <v>10000</v>
      </c>
      <c r="G44" s="22"/>
      <c r="H44" s="22"/>
      <c r="I44" s="22"/>
      <c r="J44" s="22"/>
      <c r="K44" s="22">
        <v>86400</v>
      </c>
      <c r="L44" s="22">
        <v>5850</v>
      </c>
      <c r="M44" s="22"/>
      <c r="N44" s="22">
        <v>92250</v>
      </c>
      <c r="O44" s="22"/>
      <c r="P44" s="22"/>
      <c r="Q44" s="22"/>
      <c r="R44" s="22"/>
      <c r="S44" s="22"/>
      <c r="T44" s="22"/>
      <c r="U44" s="22"/>
      <c r="V44" s="22"/>
      <c r="W44" s="22">
        <v>92250</v>
      </c>
      <c r="X44" s="22">
        <v>4998</v>
      </c>
      <c r="Y44" s="22">
        <v>87252</v>
      </c>
      <c r="Z44" s="23">
        <v>1745.7382953181273</v>
      </c>
      <c r="AA44" s="20">
        <v>10000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283808231</v>
      </c>
      <c r="D47" s="29">
        <f t="shared" ref="D47:Y47" si="1">SUM(D34:D46)</f>
        <v>0</v>
      </c>
      <c r="E47" s="30">
        <f t="shared" si="1"/>
        <v>304203405</v>
      </c>
      <c r="F47" s="31">
        <f t="shared" si="1"/>
        <v>304203405</v>
      </c>
      <c r="G47" s="31">
        <f t="shared" si="1"/>
        <v>3755610</v>
      </c>
      <c r="H47" s="31">
        <f t="shared" si="1"/>
        <v>4129899</v>
      </c>
      <c r="I47" s="31">
        <f t="shared" si="1"/>
        <v>5367371</v>
      </c>
      <c r="J47" s="31">
        <f t="shared" si="1"/>
        <v>13252880</v>
      </c>
      <c r="K47" s="31">
        <f t="shared" si="1"/>
        <v>7660660</v>
      </c>
      <c r="L47" s="31">
        <f t="shared" si="1"/>
        <v>10572894</v>
      </c>
      <c r="M47" s="31">
        <f t="shared" si="1"/>
        <v>6641589</v>
      </c>
      <c r="N47" s="31">
        <f t="shared" si="1"/>
        <v>24875143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38128023</v>
      </c>
      <c r="X47" s="31">
        <f t="shared" si="1"/>
        <v>152101728</v>
      </c>
      <c r="Y47" s="31">
        <f t="shared" si="1"/>
        <v>-113973705</v>
      </c>
      <c r="Z47" s="32">
        <f>+IF(X47&lt;&gt;0,+(Y47/X47)*100,0)</f>
        <v>-74.932551062141783</v>
      </c>
      <c r="AA47" s="29">
        <f>SUM(AA34:AA46)</f>
        <v>304203405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-133127606</v>
      </c>
      <c r="D48" s="39">
        <f t="shared" si="2"/>
        <v>0</v>
      </c>
      <c r="E48" s="40">
        <f t="shared" si="2"/>
        <v>-166478429</v>
      </c>
      <c r="F48" s="41">
        <f t="shared" si="2"/>
        <v>-166478429</v>
      </c>
      <c r="G48" s="41">
        <f t="shared" si="2"/>
        <v>391355560</v>
      </c>
      <c r="H48" s="41">
        <f t="shared" si="2"/>
        <v>-350347021</v>
      </c>
      <c r="I48" s="41">
        <f t="shared" si="2"/>
        <v>6182110</v>
      </c>
      <c r="J48" s="41">
        <f t="shared" si="2"/>
        <v>47190649</v>
      </c>
      <c r="K48" s="41">
        <f t="shared" si="2"/>
        <v>31034121</v>
      </c>
      <c r="L48" s="41">
        <f t="shared" si="2"/>
        <v>-76174875</v>
      </c>
      <c r="M48" s="41">
        <f t="shared" si="2"/>
        <v>77988729</v>
      </c>
      <c r="N48" s="41">
        <f t="shared" si="2"/>
        <v>32847975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80038624</v>
      </c>
      <c r="X48" s="41">
        <f t="shared" si="2"/>
        <v>-83239242</v>
      </c>
      <c r="Y48" s="41">
        <f t="shared" si="2"/>
        <v>163277866</v>
      </c>
      <c r="Z48" s="42">
        <f>+IF(X48&lt;&gt;0,+(Y48/X48)*100,0)</f>
        <v>-196.15491693208835</v>
      </c>
      <c r="AA48" s="39">
        <f>+AA32-AA47</f>
        <v>-166478429</v>
      </c>
    </row>
    <row r="49" spans="1:27" x14ac:dyDescent="0.25">
      <c r="A49" s="43" t="s">
        <v>74</v>
      </c>
      <c r="B49" s="15" t="s">
        <v>32</v>
      </c>
      <c r="C49" s="20">
        <v>25000000</v>
      </c>
      <c r="D49" s="20"/>
      <c r="E49" s="21">
        <v>103733000</v>
      </c>
      <c r="F49" s="22">
        <v>103733000</v>
      </c>
      <c r="G49" s="22">
        <v>15000000</v>
      </c>
      <c r="H49" s="22"/>
      <c r="I49" s="22"/>
      <c r="J49" s="22">
        <v>15000000</v>
      </c>
      <c r="K49" s="22"/>
      <c r="L49" s="22">
        <v>19000000</v>
      </c>
      <c r="M49" s="22"/>
      <c r="N49" s="22">
        <v>19000000</v>
      </c>
      <c r="O49" s="22"/>
      <c r="P49" s="22"/>
      <c r="Q49" s="22"/>
      <c r="R49" s="22"/>
      <c r="S49" s="22"/>
      <c r="T49" s="22"/>
      <c r="U49" s="22"/>
      <c r="V49" s="22"/>
      <c r="W49" s="22">
        <v>34000000</v>
      </c>
      <c r="X49" s="22">
        <v>51866496</v>
      </c>
      <c r="Y49" s="22">
        <v>-17866496</v>
      </c>
      <c r="Z49" s="23">
        <v>-34.447085070099973</v>
      </c>
      <c r="AA49" s="20">
        <v>103733000</v>
      </c>
    </row>
    <row r="50" spans="1:27" x14ac:dyDescent="0.25">
      <c r="A50" s="43" t="s">
        <v>75</v>
      </c>
      <c r="B50" s="15" t="s">
        <v>32</v>
      </c>
      <c r="C50" s="44">
        <v>28807425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-79320181</v>
      </c>
      <c r="D51" s="48">
        <f t="shared" si="3"/>
        <v>0</v>
      </c>
      <c r="E51" s="49">
        <f t="shared" si="3"/>
        <v>-62745429</v>
      </c>
      <c r="F51" s="50">
        <f t="shared" si="3"/>
        <v>-62745429</v>
      </c>
      <c r="G51" s="50">
        <f t="shared" si="3"/>
        <v>406355560</v>
      </c>
      <c r="H51" s="50">
        <f t="shared" si="3"/>
        <v>-350347021</v>
      </c>
      <c r="I51" s="50">
        <f t="shared" si="3"/>
        <v>6182110</v>
      </c>
      <c r="J51" s="50">
        <f t="shared" si="3"/>
        <v>62190649</v>
      </c>
      <c r="K51" s="50">
        <f t="shared" si="3"/>
        <v>31034121</v>
      </c>
      <c r="L51" s="50">
        <f t="shared" si="3"/>
        <v>-57174875</v>
      </c>
      <c r="M51" s="50">
        <f t="shared" si="3"/>
        <v>77988729</v>
      </c>
      <c r="N51" s="50">
        <f t="shared" si="3"/>
        <v>51847975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114038624</v>
      </c>
      <c r="X51" s="50">
        <f t="shared" si="3"/>
        <v>-31372746</v>
      </c>
      <c r="Y51" s="50">
        <f t="shared" si="3"/>
        <v>145411370</v>
      </c>
      <c r="Z51" s="51">
        <f>+IF(X51&lt;&gt;0,+(Y51/X51)*100,0)</f>
        <v>-463.49583170054672</v>
      </c>
      <c r="AA51" s="48">
        <f>SUM(AA48:AA50)</f>
        <v>-62745429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-79320181</v>
      </c>
      <c r="D53" s="54">
        <f>+D51-D52</f>
        <v>0</v>
      </c>
      <c r="E53" s="55">
        <f t="shared" si="4"/>
        <v>-62745429</v>
      </c>
      <c r="F53" s="56">
        <f t="shared" si="4"/>
        <v>-62745429</v>
      </c>
      <c r="G53" s="56">
        <f t="shared" si="4"/>
        <v>406355560</v>
      </c>
      <c r="H53" s="56">
        <f t="shared" si="4"/>
        <v>-350347021</v>
      </c>
      <c r="I53" s="56">
        <f t="shared" si="4"/>
        <v>6182110</v>
      </c>
      <c r="J53" s="56">
        <f t="shared" si="4"/>
        <v>62190649</v>
      </c>
      <c r="K53" s="56">
        <f t="shared" si="4"/>
        <v>31034121</v>
      </c>
      <c r="L53" s="56">
        <f t="shared" si="4"/>
        <v>-57174875</v>
      </c>
      <c r="M53" s="56">
        <f t="shared" si="4"/>
        <v>77988729</v>
      </c>
      <c r="N53" s="56">
        <f t="shared" si="4"/>
        <v>51847975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114038624</v>
      </c>
      <c r="X53" s="56">
        <f t="shared" si="4"/>
        <v>-31372746</v>
      </c>
      <c r="Y53" s="56">
        <f t="shared" si="4"/>
        <v>145411370</v>
      </c>
      <c r="Z53" s="57">
        <f>+IF(X53&lt;&gt;0,+(Y53/X53)*100,0)</f>
        <v>-463.49583170054672</v>
      </c>
      <c r="AA53" s="54">
        <f>+AA51-AA52</f>
        <v>-62745429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-79320181</v>
      </c>
      <c r="D56" s="48">
        <f>SUM(D53:D55)</f>
        <v>0</v>
      </c>
      <c r="E56" s="49">
        <f t="shared" si="5"/>
        <v>-62745429</v>
      </c>
      <c r="F56" s="50">
        <f t="shared" si="5"/>
        <v>-62745429</v>
      </c>
      <c r="G56" s="50">
        <f t="shared" si="5"/>
        <v>406355560</v>
      </c>
      <c r="H56" s="50">
        <f t="shared" si="5"/>
        <v>-350347021</v>
      </c>
      <c r="I56" s="50">
        <f t="shared" si="5"/>
        <v>6182110</v>
      </c>
      <c r="J56" s="50">
        <f t="shared" si="5"/>
        <v>62190649</v>
      </c>
      <c r="K56" s="50">
        <f t="shared" si="5"/>
        <v>31034121</v>
      </c>
      <c r="L56" s="50">
        <f t="shared" si="5"/>
        <v>-57174875</v>
      </c>
      <c r="M56" s="50">
        <f t="shared" si="5"/>
        <v>77988729</v>
      </c>
      <c r="N56" s="50">
        <f t="shared" si="5"/>
        <v>51847975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114038624</v>
      </c>
      <c r="X56" s="50">
        <f t="shared" si="5"/>
        <v>-31372746</v>
      </c>
      <c r="Y56" s="50">
        <f t="shared" si="5"/>
        <v>145411370</v>
      </c>
      <c r="Z56" s="51">
        <f>+IF(X56&lt;&gt;0,+(Y56/X56)*100,0)</f>
        <v>-463.49583170054672</v>
      </c>
      <c r="AA56" s="48">
        <f>SUM(AA53:AA55)</f>
        <v>-62745429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-79320181</v>
      </c>
      <c r="D59" s="65">
        <f>SUM(D56:D58)</f>
        <v>0</v>
      </c>
      <c r="E59" s="66">
        <f t="shared" si="6"/>
        <v>-62745429</v>
      </c>
      <c r="F59" s="67">
        <f t="shared" si="6"/>
        <v>-62745429</v>
      </c>
      <c r="G59" s="67">
        <f t="shared" si="6"/>
        <v>406355560</v>
      </c>
      <c r="H59" s="67">
        <f t="shared" si="6"/>
        <v>-350347021</v>
      </c>
      <c r="I59" s="67">
        <f t="shared" si="6"/>
        <v>6182110</v>
      </c>
      <c r="J59" s="67">
        <f t="shared" si="6"/>
        <v>62190649</v>
      </c>
      <c r="K59" s="67">
        <f t="shared" si="6"/>
        <v>31034121</v>
      </c>
      <c r="L59" s="67">
        <f t="shared" si="6"/>
        <v>-57174875</v>
      </c>
      <c r="M59" s="67">
        <f t="shared" si="6"/>
        <v>77988729</v>
      </c>
      <c r="N59" s="67">
        <f t="shared" si="6"/>
        <v>51847975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114038624</v>
      </c>
      <c r="X59" s="67">
        <f t="shared" si="6"/>
        <v>-31372746</v>
      </c>
      <c r="Y59" s="67">
        <f t="shared" si="6"/>
        <v>145411370</v>
      </c>
      <c r="Z59" s="68">
        <f>+IF(X59&lt;&gt;0,+(Y59/X59)*100,0)</f>
        <v>-463.49583170054672</v>
      </c>
      <c r="AA59" s="65">
        <f>SUM(AA56:AA58)</f>
        <v>-62745429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36264</v>
      </c>
      <c r="D6" s="20"/>
      <c r="E6" s="21">
        <v>45398</v>
      </c>
      <c r="F6" s="22">
        <v>45398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22698</v>
      </c>
      <c r="Y6" s="22">
        <v>-22698</v>
      </c>
      <c r="Z6" s="23">
        <v>-100</v>
      </c>
      <c r="AA6" s="20">
        <v>45398</v>
      </c>
    </row>
    <row r="7" spans="1:27" x14ac:dyDescent="0.25">
      <c r="A7" s="19" t="s">
        <v>35</v>
      </c>
      <c r="B7" s="15" t="s">
        <v>32</v>
      </c>
      <c r="C7" s="20">
        <v>1941102304</v>
      </c>
      <c r="D7" s="20"/>
      <c r="E7" s="21">
        <v>2437839625</v>
      </c>
      <c r="F7" s="22">
        <v>2437839625</v>
      </c>
      <c r="G7" s="22">
        <v>597014192</v>
      </c>
      <c r="H7" s="22">
        <v>-164300049</v>
      </c>
      <c r="I7" s="22">
        <v>190479953</v>
      </c>
      <c r="J7" s="22">
        <v>623194096</v>
      </c>
      <c r="K7" s="22">
        <v>212156805</v>
      </c>
      <c r="L7" s="22">
        <v>107577813</v>
      </c>
      <c r="M7" s="22">
        <v>402005671</v>
      </c>
      <c r="N7" s="22">
        <v>721740289</v>
      </c>
      <c r="O7" s="22"/>
      <c r="P7" s="22"/>
      <c r="Q7" s="22"/>
      <c r="R7" s="22"/>
      <c r="S7" s="22"/>
      <c r="T7" s="22"/>
      <c r="U7" s="22"/>
      <c r="V7" s="22"/>
      <c r="W7" s="22">
        <v>1344934385</v>
      </c>
      <c r="X7" s="22">
        <v>1217735123</v>
      </c>
      <c r="Y7" s="22">
        <v>127199262</v>
      </c>
      <c r="Z7" s="23">
        <v>10.445560746136087</v>
      </c>
      <c r="AA7" s="20">
        <v>2437839625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2512932</v>
      </c>
      <c r="F8" s="22">
        <v>2512932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1256466</v>
      </c>
      <c r="Y8" s="22">
        <v>-1256466</v>
      </c>
      <c r="Z8" s="23">
        <v>-100</v>
      </c>
      <c r="AA8" s="20">
        <v>2512932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366851</v>
      </c>
      <c r="F10" s="22">
        <v>366851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183426</v>
      </c>
      <c r="Y10" s="22">
        <v>-183426</v>
      </c>
      <c r="Z10" s="23">
        <v>-100</v>
      </c>
      <c r="AA10" s="20">
        <v>366851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413936969</v>
      </c>
      <c r="D13" s="20"/>
      <c r="E13" s="21">
        <v>509693526</v>
      </c>
      <c r="F13" s="22">
        <v>509693526</v>
      </c>
      <c r="G13" s="22">
        <v>37683372</v>
      </c>
      <c r="H13" s="22">
        <v>36517374</v>
      </c>
      <c r="I13" s="22">
        <v>38704875</v>
      </c>
      <c r="J13" s="22">
        <v>112905621</v>
      </c>
      <c r="K13" s="22">
        <v>63185950</v>
      </c>
      <c r="L13" s="22">
        <v>66452298</v>
      </c>
      <c r="M13" s="22">
        <v>67397732</v>
      </c>
      <c r="N13" s="22">
        <v>197035980</v>
      </c>
      <c r="O13" s="22"/>
      <c r="P13" s="22"/>
      <c r="Q13" s="22"/>
      <c r="R13" s="22"/>
      <c r="S13" s="22"/>
      <c r="T13" s="22"/>
      <c r="U13" s="22"/>
      <c r="V13" s="22"/>
      <c r="W13" s="22">
        <v>309941601</v>
      </c>
      <c r="X13" s="22">
        <v>254846754</v>
      </c>
      <c r="Y13" s="22">
        <v>55094847</v>
      </c>
      <c r="Z13" s="23">
        <v>21.618814497437153</v>
      </c>
      <c r="AA13" s="20">
        <v>509693526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8128359</v>
      </c>
      <c r="D19" s="20"/>
      <c r="E19" s="21">
        <v>1362455</v>
      </c>
      <c r="F19" s="22">
        <v>1362455</v>
      </c>
      <c r="G19" s="22">
        <v>43208</v>
      </c>
      <c r="H19" s="22">
        <v>213443</v>
      </c>
      <c r="I19" s="22">
        <v>160410</v>
      </c>
      <c r="J19" s="22">
        <v>417061</v>
      </c>
      <c r="K19" s="22">
        <v>93933</v>
      </c>
      <c r="L19" s="22">
        <v>67488</v>
      </c>
      <c r="M19" s="22">
        <v>45690</v>
      </c>
      <c r="N19" s="22">
        <v>207111</v>
      </c>
      <c r="O19" s="22"/>
      <c r="P19" s="22"/>
      <c r="Q19" s="22"/>
      <c r="R19" s="22"/>
      <c r="S19" s="22"/>
      <c r="T19" s="22"/>
      <c r="U19" s="22"/>
      <c r="V19" s="22"/>
      <c r="W19" s="22">
        <v>624172</v>
      </c>
      <c r="X19" s="22">
        <v>681228</v>
      </c>
      <c r="Y19" s="22">
        <v>-57056</v>
      </c>
      <c r="Z19" s="23">
        <v>-8.3754631342223167</v>
      </c>
      <c r="AA19" s="20">
        <v>1362455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629880</v>
      </c>
      <c r="F23" s="22">
        <v>629880</v>
      </c>
      <c r="G23" s="22"/>
      <c r="H23" s="22"/>
      <c r="I23" s="22"/>
      <c r="J23" s="22"/>
      <c r="K23" s="22">
        <v>17391</v>
      </c>
      <c r="L23" s="22"/>
      <c r="M23" s="22"/>
      <c r="N23" s="22">
        <v>17391</v>
      </c>
      <c r="O23" s="22"/>
      <c r="P23" s="22"/>
      <c r="Q23" s="22"/>
      <c r="R23" s="22"/>
      <c r="S23" s="22"/>
      <c r="T23" s="22"/>
      <c r="U23" s="22"/>
      <c r="V23" s="22"/>
      <c r="W23" s="22">
        <v>17391</v>
      </c>
      <c r="X23" s="22">
        <v>314940</v>
      </c>
      <c r="Y23" s="22">
        <v>-297549</v>
      </c>
      <c r="Z23" s="23">
        <v>-94.477995808725467</v>
      </c>
      <c r="AA23" s="20">
        <v>629880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761153213</v>
      </c>
      <c r="D25" s="20"/>
      <c r="E25" s="21">
        <v>882965196</v>
      </c>
      <c r="F25" s="22">
        <v>882965196</v>
      </c>
      <c r="G25" s="22">
        <v>87079405</v>
      </c>
      <c r="H25" s="22">
        <v>227269324</v>
      </c>
      <c r="I25" s="22">
        <v>846669</v>
      </c>
      <c r="J25" s="22">
        <v>315195398</v>
      </c>
      <c r="K25" s="22">
        <v>2015921</v>
      </c>
      <c r="L25" s="22">
        <v>21384914</v>
      </c>
      <c r="M25" s="22">
        <v>69416192</v>
      </c>
      <c r="N25" s="22">
        <v>92817027</v>
      </c>
      <c r="O25" s="22"/>
      <c r="P25" s="22"/>
      <c r="Q25" s="22"/>
      <c r="R25" s="22"/>
      <c r="S25" s="22"/>
      <c r="T25" s="22"/>
      <c r="U25" s="22"/>
      <c r="V25" s="22"/>
      <c r="W25" s="22">
        <v>408012425</v>
      </c>
      <c r="X25" s="22">
        <v>443301363</v>
      </c>
      <c r="Y25" s="22">
        <v>-35288938</v>
      </c>
      <c r="Z25" s="23">
        <v>-7.9604848857638189</v>
      </c>
      <c r="AA25" s="20">
        <v>882965196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66000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3124423109</v>
      </c>
      <c r="D32" s="29">
        <f t="shared" ref="D32:Y32" si="0">SUM(D6:D31)</f>
        <v>0</v>
      </c>
      <c r="E32" s="30">
        <f t="shared" si="0"/>
        <v>3835415863</v>
      </c>
      <c r="F32" s="31">
        <f t="shared" si="0"/>
        <v>3835415863</v>
      </c>
      <c r="G32" s="31">
        <f t="shared" si="0"/>
        <v>721820177</v>
      </c>
      <c r="H32" s="31">
        <f t="shared" si="0"/>
        <v>99700092</v>
      </c>
      <c r="I32" s="31">
        <f t="shared" si="0"/>
        <v>230191907</v>
      </c>
      <c r="J32" s="31">
        <f t="shared" si="0"/>
        <v>1051712176</v>
      </c>
      <c r="K32" s="31">
        <f t="shared" si="0"/>
        <v>277470000</v>
      </c>
      <c r="L32" s="31">
        <f t="shared" si="0"/>
        <v>195482513</v>
      </c>
      <c r="M32" s="31">
        <f t="shared" si="0"/>
        <v>538865285</v>
      </c>
      <c r="N32" s="31">
        <f t="shared" si="0"/>
        <v>1011817798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2063529974</v>
      </c>
      <c r="X32" s="31">
        <f t="shared" si="0"/>
        <v>1918341998</v>
      </c>
      <c r="Y32" s="31">
        <f t="shared" si="0"/>
        <v>145187976</v>
      </c>
      <c r="Z32" s="32">
        <f>+IF(X32&lt;&gt;0,+(Y32/X32)*100,0)</f>
        <v>7.5684093947465145</v>
      </c>
      <c r="AA32" s="29">
        <f>SUM(AA6:AA31)</f>
        <v>3835415863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582830018</v>
      </c>
      <c r="D34" s="20"/>
      <c r="E34" s="21">
        <v>598942329</v>
      </c>
      <c r="F34" s="22">
        <v>598942329</v>
      </c>
      <c r="G34" s="22">
        <v>47164430</v>
      </c>
      <c r="H34" s="22">
        <v>45163302</v>
      </c>
      <c r="I34" s="22">
        <v>58012872</v>
      </c>
      <c r="J34" s="22">
        <v>150340604</v>
      </c>
      <c r="K34" s="22">
        <v>50246725</v>
      </c>
      <c r="L34" s="22">
        <v>49719794</v>
      </c>
      <c r="M34" s="22">
        <v>44474397</v>
      </c>
      <c r="N34" s="22">
        <v>144440916</v>
      </c>
      <c r="O34" s="22"/>
      <c r="P34" s="22"/>
      <c r="Q34" s="22"/>
      <c r="R34" s="22"/>
      <c r="S34" s="22"/>
      <c r="T34" s="22"/>
      <c r="U34" s="22"/>
      <c r="V34" s="22"/>
      <c r="W34" s="22">
        <v>294781520</v>
      </c>
      <c r="X34" s="22">
        <v>298388231</v>
      </c>
      <c r="Y34" s="22">
        <v>-3606711</v>
      </c>
      <c r="Z34" s="23">
        <v>-1.2087309837632303</v>
      </c>
      <c r="AA34" s="20">
        <v>598942329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83430</v>
      </c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1695100771</v>
      </c>
      <c r="D37" s="20"/>
      <c r="E37" s="21">
        <v>1733796713</v>
      </c>
      <c r="F37" s="22">
        <v>1733796713</v>
      </c>
      <c r="G37" s="22">
        <v>66291838</v>
      </c>
      <c r="H37" s="22">
        <v>82944791</v>
      </c>
      <c r="I37" s="22">
        <v>100217201</v>
      </c>
      <c r="J37" s="22">
        <v>249453830</v>
      </c>
      <c r="K37" s="22">
        <v>136272380</v>
      </c>
      <c r="L37" s="22">
        <v>-758357656</v>
      </c>
      <c r="M37" s="22">
        <v>1108350078</v>
      </c>
      <c r="N37" s="22">
        <v>486264802</v>
      </c>
      <c r="O37" s="22"/>
      <c r="P37" s="22"/>
      <c r="Q37" s="22"/>
      <c r="R37" s="22"/>
      <c r="S37" s="22"/>
      <c r="T37" s="22"/>
      <c r="U37" s="22"/>
      <c r="V37" s="22"/>
      <c r="W37" s="22">
        <v>735718632</v>
      </c>
      <c r="X37" s="22">
        <v>854435810</v>
      </c>
      <c r="Y37" s="22">
        <v>-118717178</v>
      </c>
      <c r="Z37" s="23">
        <v>-13.894218455099629</v>
      </c>
      <c r="AA37" s="20">
        <v>1733796713</v>
      </c>
    </row>
    <row r="38" spans="1:27" x14ac:dyDescent="0.25">
      <c r="A38" s="19" t="s">
        <v>64</v>
      </c>
      <c r="B38" s="15" t="s">
        <v>32</v>
      </c>
      <c r="C38" s="20">
        <v>918307310</v>
      </c>
      <c r="D38" s="20"/>
      <c r="E38" s="21">
        <v>659797585</v>
      </c>
      <c r="F38" s="22">
        <v>659797585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329898798</v>
      </c>
      <c r="Y38" s="22">
        <v>-329898798</v>
      </c>
      <c r="Z38" s="23">
        <v>-100</v>
      </c>
      <c r="AA38" s="20">
        <v>659797585</v>
      </c>
    </row>
    <row r="39" spans="1:27" x14ac:dyDescent="0.25">
      <c r="A39" s="19" t="s">
        <v>65</v>
      </c>
      <c r="B39" s="15" t="s">
        <v>32</v>
      </c>
      <c r="C39" s="20">
        <v>602491039</v>
      </c>
      <c r="D39" s="20"/>
      <c r="E39" s="21">
        <v>749257628</v>
      </c>
      <c r="F39" s="22">
        <v>749257628</v>
      </c>
      <c r="G39" s="22">
        <v>3531386</v>
      </c>
      <c r="H39" s="22">
        <v>14824098</v>
      </c>
      <c r="I39" s="22">
        <v>22997441</v>
      </c>
      <c r="J39" s="22">
        <v>41352925</v>
      </c>
      <c r="K39" s="22">
        <v>13887008</v>
      </c>
      <c r="L39" s="22">
        <v>18488294</v>
      </c>
      <c r="M39" s="22">
        <v>9278805</v>
      </c>
      <c r="N39" s="22">
        <v>41654107</v>
      </c>
      <c r="O39" s="22"/>
      <c r="P39" s="22"/>
      <c r="Q39" s="22"/>
      <c r="R39" s="22"/>
      <c r="S39" s="22"/>
      <c r="T39" s="22"/>
      <c r="U39" s="22"/>
      <c r="V39" s="22"/>
      <c r="W39" s="22">
        <v>83007032</v>
      </c>
      <c r="X39" s="22">
        <v>374628828</v>
      </c>
      <c r="Y39" s="22">
        <v>-291621796</v>
      </c>
      <c r="Z39" s="23">
        <v>-77.84286050725386</v>
      </c>
      <c r="AA39" s="20">
        <v>749257628</v>
      </c>
    </row>
    <row r="40" spans="1:27" x14ac:dyDescent="0.25">
      <c r="A40" s="19" t="s">
        <v>40</v>
      </c>
      <c r="B40" s="15" t="s">
        <v>32</v>
      </c>
      <c r="C40" s="20">
        <v>81529472</v>
      </c>
      <c r="D40" s="20"/>
      <c r="E40" s="21">
        <v>499850</v>
      </c>
      <c r="F40" s="22">
        <v>499850</v>
      </c>
      <c r="G40" s="22"/>
      <c r="H40" s="22"/>
      <c r="I40" s="22"/>
      <c r="J40" s="22"/>
      <c r="K40" s="22">
        <v>28746</v>
      </c>
      <c r="L40" s="22"/>
      <c r="M40" s="22">
        <v>17090</v>
      </c>
      <c r="N40" s="22">
        <v>45836</v>
      </c>
      <c r="O40" s="22"/>
      <c r="P40" s="22"/>
      <c r="Q40" s="22"/>
      <c r="R40" s="22"/>
      <c r="S40" s="22"/>
      <c r="T40" s="22"/>
      <c r="U40" s="22"/>
      <c r="V40" s="22"/>
      <c r="W40" s="22">
        <v>45836</v>
      </c>
      <c r="X40" s="22">
        <v>249936</v>
      </c>
      <c r="Y40" s="22">
        <v>-204100</v>
      </c>
      <c r="Z40" s="23">
        <v>-81.660905191729086</v>
      </c>
      <c r="AA40" s="20">
        <v>499850</v>
      </c>
    </row>
    <row r="41" spans="1:27" x14ac:dyDescent="0.25">
      <c r="A41" s="19" t="s">
        <v>66</v>
      </c>
      <c r="B41" s="15" t="s">
        <v>32</v>
      </c>
      <c r="C41" s="20">
        <v>479181784</v>
      </c>
      <c r="D41" s="20"/>
      <c r="E41" s="21">
        <v>384058454</v>
      </c>
      <c r="F41" s="22">
        <v>384058454</v>
      </c>
      <c r="G41" s="22">
        <v>2648929</v>
      </c>
      <c r="H41" s="22">
        <v>27875746</v>
      </c>
      <c r="I41" s="22">
        <v>22414785</v>
      </c>
      <c r="J41" s="22">
        <v>52939460</v>
      </c>
      <c r="K41" s="22">
        <v>36143218</v>
      </c>
      <c r="L41" s="22">
        <v>51964409</v>
      </c>
      <c r="M41" s="22">
        <v>92367880</v>
      </c>
      <c r="N41" s="22">
        <v>180475507</v>
      </c>
      <c r="O41" s="22"/>
      <c r="P41" s="22"/>
      <c r="Q41" s="22"/>
      <c r="R41" s="22"/>
      <c r="S41" s="22"/>
      <c r="T41" s="22"/>
      <c r="U41" s="22"/>
      <c r="V41" s="22"/>
      <c r="W41" s="22">
        <v>233414967</v>
      </c>
      <c r="X41" s="22">
        <v>192198993</v>
      </c>
      <c r="Y41" s="22">
        <v>41215974</v>
      </c>
      <c r="Z41" s="23">
        <v>21.444427651085558</v>
      </c>
      <c r="AA41" s="20">
        <v>384058454</v>
      </c>
    </row>
    <row r="42" spans="1:27" x14ac:dyDescent="0.25">
      <c r="A42" s="19" t="s">
        <v>67</v>
      </c>
      <c r="B42" s="15" t="s">
        <v>32</v>
      </c>
      <c r="C42" s="20">
        <v>29400002</v>
      </c>
      <c r="D42" s="20"/>
      <c r="E42" s="21">
        <v>65042844</v>
      </c>
      <c r="F42" s="22">
        <v>65042844</v>
      </c>
      <c r="G42" s="22"/>
      <c r="H42" s="22">
        <v>4000000</v>
      </c>
      <c r="I42" s="22"/>
      <c r="J42" s="22">
        <v>4000000</v>
      </c>
      <c r="K42" s="22">
        <v>5000000</v>
      </c>
      <c r="L42" s="22"/>
      <c r="M42" s="22">
        <v>411489</v>
      </c>
      <c r="N42" s="22">
        <v>5411489</v>
      </c>
      <c r="O42" s="22"/>
      <c r="P42" s="22"/>
      <c r="Q42" s="22"/>
      <c r="R42" s="22"/>
      <c r="S42" s="22"/>
      <c r="T42" s="22"/>
      <c r="U42" s="22"/>
      <c r="V42" s="22"/>
      <c r="W42" s="22">
        <v>9411489</v>
      </c>
      <c r="X42" s="22">
        <v>32521410</v>
      </c>
      <c r="Y42" s="22">
        <v>-23109921</v>
      </c>
      <c r="Z42" s="23">
        <v>-71.060636669812283</v>
      </c>
      <c r="AA42" s="20">
        <v>65042844</v>
      </c>
    </row>
    <row r="43" spans="1:27" x14ac:dyDescent="0.25">
      <c r="A43" s="19" t="s">
        <v>68</v>
      </c>
      <c r="B43" s="15" t="s">
        <v>32</v>
      </c>
      <c r="C43" s="20">
        <v>446119194</v>
      </c>
      <c r="D43" s="20"/>
      <c r="E43" s="21">
        <v>1800000</v>
      </c>
      <c r="F43" s="22">
        <v>1800000</v>
      </c>
      <c r="G43" s="22"/>
      <c r="H43" s="22"/>
      <c r="I43" s="22">
        <v>8680858</v>
      </c>
      <c r="J43" s="22">
        <v>8680858</v>
      </c>
      <c r="K43" s="22">
        <v>-8616195</v>
      </c>
      <c r="L43" s="22">
        <v>121431</v>
      </c>
      <c r="M43" s="22">
        <v>52805</v>
      </c>
      <c r="N43" s="22">
        <v>-8441959</v>
      </c>
      <c r="O43" s="22"/>
      <c r="P43" s="22"/>
      <c r="Q43" s="22"/>
      <c r="R43" s="22"/>
      <c r="S43" s="22"/>
      <c r="T43" s="22"/>
      <c r="U43" s="22"/>
      <c r="V43" s="22"/>
      <c r="W43" s="22">
        <v>238899</v>
      </c>
      <c r="X43" s="22">
        <v>900000</v>
      </c>
      <c r="Y43" s="22">
        <v>-661101</v>
      </c>
      <c r="Z43" s="23">
        <v>-73.455666666666659</v>
      </c>
      <c r="AA43" s="20">
        <v>1800000</v>
      </c>
    </row>
    <row r="44" spans="1:27" x14ac:dyDescent="0.25">
      <c r="A44" s="19" t="s">
        <v>69</v>
      </c>
      <c r="B44" s="15" t="s">
        <v>32</v>
      </c>
      <c r="C44" s="20">
        <v>145789182</v>
      </c>
      <c r="D44" s="20"/>
      <c r="E44" s="21">
        <v>48491939</v>
      </c>
      <c r="F44" s="22">
        <v>48491939</v>
      </c>
      <c r="G44" s="22">
        <v>2035985</v>
      </c>
      <c r="H44" s="22">
        <v>7691992</v>
      </c>
      <c r="I44" s="22">
        <v>7015559</v>
      </c>
      <c r="J44" s="22">
        <v>16743536</v>
      </c>
      <c r="K44" s="22">
        <v>3706344</v>
      </c>
      <c r="L44" s="22">
        <v>3035992</v>
      </c>
      <c r="M44" s="22">
        <v>9048282</v>
      </c>
      <c r="N44" s="22">
        <v>15790618</v>
      </c>
      <c r="O44" s="22"/>
      <c r="P44" s="22"/>
      <c r="Q44" s="22"/>
      <c r="R44" s="22"/>
      <c r="S44" s="22"/>
      <c r="T44" s="22"/>
      <c r="U44" s="22"/>
      <c r="V44" s="22"/>
      <c r="W44" s="22">
        <v>32534154</v>
      </c>
      <c r="X44" s="22">
        <v>24329059</v>
      </c>
      <c r="Y44" s="22">
        <v>8205095</v>
      </c>
      <c r="Z44" s="23">
        <v>33.725492630027325</v>
      </c>
      <c r="AA44" s="20">
        <v>48491939</v>
      </c>
    </row>
    <row r="45" spans="1:27" x14ac:dyDescent="0.25">
      <c r="A45" s="19" t="s">
        <v>70</v>
      </c>
      <c r="B45" s="15" t="s">
        <v>32</v>
      </c>
      <c r="C45" s="20">
        <v>3799771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-119007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4984512966</v>
      </c>
      <c r="D47" s="29">
        <f t="shared" ref="D47:Y47" si="1">SUM(D34:D46)</f>
        <v>0</v>
      </c>
      <c r="E47" s="30">
        <f t="shared" si="1"/>
        <v>4241687342</v>
      </c>
      <c r="F47" s="31">
        <f t="shared" si="1"/>
        <v>4241687342</v>
      </c>
      <c r="G47" s="31">
        <f t="shared" si="1"/>
        <v>121672568</v>
      </c>
      <c r="H47" s="31">
        <f t="shared" si="1"/>
        <v>182499929</v>
      </c>
      <c r="I47" s="31">
        <f t="shared" si="1"/>
        <v>219338716</v>
      </c>
      <c r="J47" s="31">
        <f t="shared" si="1"/>
        <v>523511213</v>
      </c>
      <c r="K47" s="31">
        <f t="shared" si="1"/>
        <v>236668226</v>
      </c>
      <c r="L47" s="31">
        <f t="shared" si="1"/>
        <v>-635027736</v>
      </c>
      <c r="M47" s="31">
        <f t="shared" si="1"/>
        <v>1264000826</v>
      </c>
      <c r="N47" s="31">
        <f t="shared" si="1"/>
        <v>865641316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1389152529</v>
      </c>
      <c r="X47" s="31">
        <f t="shared" si="1"/>
        <v>2107551065</v>
      </c>
      <c r="Y47" s="31">
        <f t="shared" si="1"/>
        <v>-718398536</v>
      </c>
      <c r="Z47" s="32">
        <f>+IF(X47&lt;&gt;0,+(Y47/X47)*100,0)</f>
        <v>-34.086886336013876</v>
      </c>
      <c r="AA47" s="29">
        <f>SUM(AA34:AA46)</f>
        <v>4241687342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-1860089857</v>
      </c>
      <c r="D48" s="39">
        <f t="shared" si="2"/>
        <v>0</v>
      </c>
      <c r="E48" s="40">
        <f t="shared" si="2"/>
        <v>-406271479</v>
      </c>
      <c r="F48" s="41">
        <f t="shared" si="2"/>
        <v>-406271479</v>
      </c>
      <c r="G48" s="41">
        <f t="shared" si="2"/>
        <v>600147609</v>
      </c>
      <c r="H48" s="41">
        <f t="shared" si="2"/>
        <v>-82799837</v>
      </c>
      <c r="I48" s="41">
        <f t="shared" si="2"/>
        <v>10853191</v>
      </c>
      <c r="J48" s="41">
        <f t="shared" si="2"/>
        <v>528200963</v>
      </c>
      <c r="K48" s="41">
        <f t="shared" si="2"/>
        <v>40801774</v>
      </c>
      <c r="L48" s="41">
        <f t="shared" si="2"/>
        <v>830510249</v>
      </c>
      <c r="M48" s="41">
        <f t="shared" si="2"/>
        <v>-725135541</v>
      </c>
      <c r="N48" s="41">
        <f t="shared" si="2"/>
        <v>146176482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674377445</v>
      </c>
      <c r="X48" s="41">
        <f t="shared" si="2"/>
        <v>-189209067</v>
      </c>
      <c r="Y48" s="41">
        <f t="shared" si="2"/>
        <v>863586512</v>
      </c>
      <c r="Z48" s="42">
        <f>+IF(X48&lt;&gt;0,+(Y48/X48)*100,0)</f>
        <v>-456.41920109462831</v>
      </c>
      <c r="AA48" s="39">
        <f>+AA32-AA47</f>
        <v>-406271479</v>
      </c>
    </row>
    <row r="49" spans="1:27" x14ac:dyDescent="0.25">
      <c r="A49" s="43" t="s">
        <v>74</v>
      </c>
      <c r="B49" s="15" t="s">
        <v>32</v>
      </c>
      <c r="C49" s="20">
        <v>1278565257</v>
      </c>
      <c r="D49" s="20"/>
      <c r="E49" s="21">
        <v>1148471671</v>
      </c>
      <c r="F49" s="22">
        <v>1148471671</v>
      </c>
      <c r="G49" s="22">
        <v>91642065</v>
      </c>
      <c r="H49" s="22">
        <v>65752363</v>
      </c>
      <c r="I49" s="22">
        <v>147268524</v>
      </c>
      <c r="J49" s="22">
        <v>304662952</v>
      </c>
      <c r="K49" s="22">
        <v>96942616</v>
      </c>
      <c r="L49" s="22">
        <v>127824353</v>
      </c>
      <c r="M49" s="22">
        <v>52972918</v>
      </c>
      <c r="N49" s="22">
        <v>277739887</v>
      </c>
      <c r="O49" s="22"/>
      <c r="P49" s="22"/>
      <c r="Q49" s="22"/>
      <c r="R49" s="22"/>
      <c r="S49" s="22"/>
      <c r="T49" s="22"/>
      <c r="U49" s="22"/>
      <c r="V49" s="22"/>
      <c r="W49" s="22">
        <v>582402839</v>
      </c>
      <c r="X49" s="22">
        <v>574235820</v>
      </c>
      <c r="Y49" s="22">
        <v>8167019</v>
      </c>
      <c r="Z49" s="23">
        <v>1.4222413014917807</v>
      </c>
      <c r="AA49" s="20">
        <v>1148471671</v>
      </c>
    </row>
    <row r="50" spans="1:27" x14ac:dyDescent="0.25">
      <c r="A50" s="43" t="s">
        <v>75</v>
      </c>
      <c r="B50" s="15" t="s">
        <v>32</v>
      </c>
      <c r="C50" s="44">
        <v>28807425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-552717175</v>
      </c>
      <c r="D51" s="48">
        <f t="shared" si="3"/>
        <v>0</v>
      </c>
      <c r="E51" s="49">
        <f t="shared" si="3"/>
        <v>742200192</v>
      </c>
      <c r="F51" s="50">
        <f t="shared" si="3"/>
        <v>742200192</v>
      </c>
      <c r="G51" s="50">
        <f t="shared" si="3"/>
        <v>691789674</v>
      </c>
      <c r="H51" s="50">
        <f t="shared" si="3"/>
        <v>-17047474</v>
      </c>
      <c r="I51" s="50">
        <f t="shared" si="3"/>
        <v>158121715</v>
      </c>
      <c r="J51" s="50">
        <f t="shared" si="3"/>
        <v>832863915</v>
      </c>
      <c r="K51" s="50">
        <f t="shared" si="3"/>
        <v>137744390</v>
      </c>
      <c r="L51" s="50">
        <f t="shared" si="3"/>
        <v>958334602</v>
      </c>
      <c r="M51" s="50">
        <f t="shared" si="3"/>
        <v>-672162623</v>
      </c>
      <c r="N51" s="50">
        <f t="shared" si="3"/>
        <v>423916369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1256780284</v>
      </c>
      <c r="X51" s="50">
        <f t="shared" si="3"/>
        <v>385026753</v>
      </c>
      <c r="Y51" s="50">
        <f t="shared" si="3"/>
        <v>871753531</v>
      </c>
      <c r="Z51" s="51">
        <f>+IF(X51&lt;&gt;0,+(Y51/X51)*100,0)</f>
        <v>226.41375546181851</v>
      </c>
      <c r="AA51" s="48">
        <f>SUM(AA48:AA50)</f>
        <v>742200192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-552717175</v>
      </c>
      <c r="D53" s="54">
        <f>+D51-D52</f>
        <v>0</v>
      </c>
      <c r="E53" s="55">
        <f t="shared" si="4"/>
        <v>742200192</v>
      </c>
      <c r="F53" s="56">
        <f t="shared" si="4"/>
        <v>742200192</v>
      </c>
      <c r="G53" s="56">
        <f t="shared" si="4"/>
        <v>691789674</v>
      </c>
      <c r="H53" s="56">
        <f t="shared" si="4"/>
        <v>-17047474</v>
      </c>
      <c r="I53" s="56">
        <f t="shared" si="4"/>
        <v>158121715</v>
      </c>
      <c r="J53" s="56">
        <f t="shared" si="4"/>
        <v>832863915</v>
      </c>
      <c r="K53" s="56">
        <f t="shared" si="4"/>
        <v>137744390</v>
      </c>
      <c r="L53" s="56">
        <f t="shared" si="4"/>
        <v>958334602</v>
      </c>
      <c r="M53" s="56">
        <f t="shared" si="4"/>
        <v>-672162623</v>
      </c>
      <c r="N53" s="56">
        <f t="shared" si="4"/>
        <v>423916369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1256780284</v>
      </c>
      <c r="X53" s="56">
        <f t="shared" si="4"/>
        <v>385026753</v>
      </c>
      <c r="Y53" s="56">
        <f t="shared" si="4"/>
        <v>871753531</v>
      </c>
      <c r="Z53" s="57">
        <f>+IF(X53&lt;&gt;0,+(Y53/X53)*100,0)</f>
        <v>226.41375546181851</v>
      </c>
      <c r="AA53" s="54">
        <f>+AA51-AA52</f>
        <v>742200192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-552717175</v>
      </c>
      <c r="D56" s="48">
        <f>SUM(D53:D55)</f>
        <v>0</v>
      </c>
      <c r="E56" s="49">
        <f t="shared" si="5"/>
        <v>742200192</v>
      </c>
      <c r="F56" s="50">
        <f t="shared" si="5"/>
        <v>742200192</v>
      </c>
      <c r="G56" s="50">
        <f t="shared" si="5"/>
        <v>691789674</v>
      </c>
      <c r="H56" s="50">
        <f t="shared" si="5"/>
        <v>-17047474</v>
      </c>
      <c r="I56" s="50">
        <f t="shared" si="5"/>
        <v>158121715</v>
      </c>
      <c r="J56" s="50">
        <f t="shared" si="5"/>
        <v>832863915</v>
      </c>
      <c r="K56" s="50">
        <f t="shared" si="5"/>
        <v>137744390</v>
      </c>
      <c r="L56" s="50">
        <f t="shared" si="5"/>
        <v>958334602</v>
      </c>
      <c r="M56" s="50">
        <f t="shared" si="5"/>
        <v>-672162623</v>
      </c>
      <c r="N56" s="50">
        <f t="shared" si="5"/>
        <v>423916369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1256780284</v>
      </c>
      <c r="X56" s="50">
        <f t="shared" si="5"/>
        <v>385026753</v>
      </c>
      <c r="Y56" s="50">
        <f t="shared" si="5"/>
        <v>871753531</v>
      </c>
      <c r="Z56" s="51">
        <f>+IF(X56&lt;&gt;0,+(Y56/X56)*100,0)</f>
        <v>226.41375546181851</v>
      </c>
      <c r="AA56" s="48">
        <f>SUM(AA53:AA55)</f>
        <v>742200192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-552717175</v>
      </c>
      <c r="D59" s="65">
        <f>SUM(D56:D58)</f>
        <v>0</v>
      </c>
      <c r="E59" s="66">
        <f t="shared" si="6"/>
        <v>742200192</v>
      </c>
      <c r="F59" s="67">
        <f t="shared" si="6"/>
        <v>742200192</v>
      </c>
      <c r="G59" s="67">
        <f t="shared" si="6"/>
        <v>691789674</v>
      </c>
      <c r="H59" s="67">
        <f t="shared" si="6"/>
        <v>-17047474</v>
      </c>
      <c r="I59" s="67">
        <f t="shared" si="6"/>
        <v>158121715</v>
      </c>
      <c r="J59" s="67">
        <f t="shared" si="6"/>
        <v>832863915</v>
      </c>
      <c r="K59" s="67">
        <f t="shared" si="6"/>
        <v>137744390</v>
      </c>
      <c r="L59" s="67">
        <f t="shared" si="6"/>
        <v>958334602</v>
      </c>
      <c r="M59" s="67">
        <f t="shared" si="6"/>
        <v>-672162623</v>
      </c>
      <c r="N59" s="67">
        <f t="shared" si="6"/>
        <v>423916369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1256780284</v>
      </c>
      <c r="X59" s="67">
        <f t="shared" si="6"/>
        <v>385026753</v>
      </c>
      <c r="Y59" s="67">
        <f t="shared" si="6"/>
        <v>871753531</v>
      </c>
      <c r="Z59" s="68">
        <f>+IF(X59&lt;&gt;0,+(Y59/X59)*100,0)</f>
        <v>226.41375546181851</v>
      </c>
      <c r="AA59" s="65">
        <f>SUM(AA56:AA58)</f>
        <v>742200192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559573F-51EF-4A30-B5B9-006C0AAC3C10}"/>
</file>

<file path=customXml/itemProps2.xml><?xml version="1.0" encoding="utf-8"?>
<ds:datastoreItem xmlns:ds="http://schemas.openxmlformats.org/officeDocument/2006/customXml" ds:itemID="{FF256038-9864-4CCF-BB87-786F272DC925}"/>
</file>

<file path=customXml/itemProps3.xml><?xml version="1.0" encoding="utf-8"?>
<ds:datastoreItem xmlns:ds="http://schemas.openxmlformats.org/officeDocument/2006/customXml" ds:itemID="{1F1BC859-8A4D-4080-A91B-A7D50A00C8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2025-02-12T14:32:11Z</dcterms:created>
  <dcterms:modified xsi:type="dcterms:W3CDTF">2025-02-12T14:32:59Z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